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C:\Users\nmohammad021\Downloads\"/>
    </mc:Choice>
  </mc:AlternateContent>
  <xr:revisionPtr revIDLastSave="0" documentId="13_ncr:1_{D8012475-F733-4415-A708-8469E5550A31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Revised INFLATION" sheetId="13" r:id="rId1"/>
    <sheet name="Escalation Factor" sheetId="8" r:id="rId2"/>
    <sheet name="Station O&amp;M Reiterative" sheetId="21" r:id="rId3"/>
    <sheet name="SHR" sheetId="23" r:id="rId4"/>
  </sheets>
  <definedNames>
    <definedName name="\0">#N/A</definedName>
    <definedName name="\a">#N/A</definedName>
    <definedName name="\b">#N/A</definedName>
    <definedName name="\c">#N/A</definedName>
    <definedName name="\d">#N/A</definedName>
    <definedName name="\e">#N/A</definedName>
    <definedName name="\f">#REF!</definedName>
    <definedName name="\FF">#REF!</definedName>
    <definedName name="\FG">#REF!</definedName>
    <definedName name="\g">#REF!</definedName>
    <definedName name="\h">#REF!</definedName>
    <definedName name="\i">#REF!</definedName>
    <definedName name="\j">#N/A</definedName>
    <definedName name="\k">#N/A</definedName>
    <definedName name="\m">#N/A</definedName>
    <definedName name="\n">#N/A</definedName>
    <definedName name="\p" localSheetId="0">#REF!</definedName>
    <definedName name="\p">#REF!</definedName>
    <definedName name="\PP" localSheetId="0">#REF!</definedName>
    <definedName name="\PP">#REF!</definedName>
    <definedName name="\q" localSheetId="0">#REF!</definedName>
    <definedName name="\q">#REF!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SCH6" localSheetId="0">#REF!</definedName>
    <definedName name="__________SCH6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8">#REF!</definedName>
    <definedName name="_________DAT19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7" localSheetId="0">#REF!</definedName>
    <definedName name="_________DAT7">#REF!</definedName>
    <definedName name="_________SCH6" localSheetId="0">#REF!</definedName>
    <definedName name="_________SCH6">#REF!</definedName>
    <definedName name="_________za1" localSheetId="0">#REF!</definedName>
    <definedName name="_________za1">#REF!</definedName>
    <definedName name="_________zz1">#REF!</definedName>
    <definedName name="________D87840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5">#REF!</definedName>
    <definedName name="________DAT16">#REF!</definedName>
    <definedName name="________DAT18">#REF!</definedName>
    <definedName name="________DAT19">#REF!</definedName>
    <definedName name="________DAT2" localSheetId="0">#REF!</definedName>
    <definedName name="________DAT2">#REF!</definedName>
    <definedName name="________DAT20" localSheetId="0">#REF!</definedName>
    <definedName name="________DAT20">#REF!</definedName>
    <definedName name="________DAT21" localSheetId="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3" localSheetId="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G87634">#REF!</definedName>
    <definedName name="________za1">#REF!</definedName>
    <definedName name="________zz1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8">#REF!</definedName>
    <definedName name="_______DAT9">#REF!</definedName>
    <definedName name="_______G87634">#REF!</definedName>
    <definedName name="_______SCH6">#REF!</definedName>
    <definedName name="______D87840" localSheetId="0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5">#REF!</definedName>
    <definedName name="______DAT16">#REF!</definedName>
    <definedName name="______DAT18">#REF!</definedName>
    <definedName name="______DAT19">#REF!</definedName>
    <definedName name="______DAT2" localSheetId="0">#REF!</definedName>
    <definedName name="______DAT2">#REF!</definedName>
    <definedName name="______DAT20" localSheetId="0">#REF!</definedName>
    <definedName name="______DAT20">#REF!</definedName>
    <definedName name="______DAT21" localSheetId="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 localSheetId="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G87634">#REF!</definedName>
    <definedName name="______SCH6">#REF!</definedName>
    <definedName name="______za1" localSheetId="0">#REF!</definedName>
    <definedName name="______za1">#REF!</definedName>
    <definedName name="______zz1">#REF!</definedName>
    <definedName name="_____D8784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8">#REF!</definedName>
    <definedName name="_____DAT19">#REF!</definedName>
    <definedName name="_____DAT2" localSheetId="0">#REF!</definedName>
    <definedName name="_____DAT2">#REF!</definedName>
    <definedName name="_____DAT20" localSheetId="0">#REF!</definedName>
    <definedName name="_____DAT20">#REF!</definedName>
    <definedName name="_____DAT21" localSheetId="0">#REF!</definedName>
    <definedName name="_____DAT21">#REF!</definedName>
    <definedName name="_____DAT22">#REF!</definedName>
    <definedName name="_____DAT23">#REF!</definedName>
    <definedName name="_____DAT24">#REF!</definedName>
    <definedName name="_____DAT3" localSheetId="0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G87634">#REF!</definedName>
    <definedName name="_____za1">#REF!</definedName>
    <definedName name="_____zz1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5">#REF!</definedName>
    <definedName name="____DAT16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>#REF!</definedName>
    <definedName name="____DAT23">#REF!</definedName>
    <definedName name="____DAT24">#REF!</definedName>
    <definedName name="____DAT3" localSheetId="0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G87634">#REF!</definedName>
    <definedName name="____SCH6">#REF!</definedName>
    <definedName name="____za1" localSheetId="0">#REF!</definedName>
    <definedName name="____za1">#REF!</definedName>
    <definedName name="____zz1">#REF!</definedName>
    <definedName name="___D8784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5">#REF!</definedName>
    <definedName name="___DAT16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>#REF!</definedName>
    <definedName name="___DAT23">#REF!</definedName>
    <definedName name="___DAT24">#REF!</definedName>
    <definedName name="___DAT3" localSheetId="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G87634">#REF!</definedName>
    <definedName name="___za1">#REF!</definedName>
    <definedName name="___zz1">#REF!</definedName>
    <definedName name="__123Graph_A" hidden="1">#REF!</definedName>
    <definedName name="__123Graph_ACurrent" hidden="1">#REF!</definedName>
    <definedName name="__123Graph_ADEMAND" localSheetId="0" hidden="1">#REF!</definedName>
    <definedName name="__123Graph_ADEMAND" hidden="1">#REF!</definedName>
    <definedName name="__123Graph_ADMD_2" hidden="1">#REF!</definedName>
    <definedName name="__123Graph_AFAC" hidden="1">#REF!</definedName>
    <definedName name="__123Graph_AFAC_COMP" hidden="1">#REF!</definedName>
    <definedName name="__123Graph_B" hidden="1">#REF!</definedName>
    <definedName name="__123Graph_BCurrent" hidden="1">#REF!</definedName>
    <definedName name="__123Graph_BDMD_2" localSheetId="0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D" hidden="1">#REF!</definedName>
    <definedName name="__123Graph_E" hidden="1">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#REF!</definedName>
    <definedName name="__123Graph_LBL_BDMD_2" localSheetId="0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X" hidden="1">#REF!</definedName>
    <definedName name="__123Graph_XCurrent" hidden="1">#REF!</definedName>
    <definedName name="__123Graph_XDEMAND" localSheetId="0" hidden="1">#REF!</definedName>
    <definedName name="__123Graph_XDEMAND" hidden="1">#REF!</definedName>
    <definedName name="__123Graph_XDMD_2" hidden="1">#REF!</definedName>
    <definedName name="__123Graph_XFAC" hidden="1">#REF!</definedName>
    <definedName name="__123Graph_XFAC_COMP" hidden="1">#REF!</definedName>
    <definedName name="__D8784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5">#REF!</definedName>
    <definedName name="__DAT16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>#REF!</definedName>
    <definedName name="__DAT23">#REF!</definedName>
    <definedName name="__DAT24">#REF!</definedName>
    <definedName name="__DAT3" localSheetId="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G87634">#REF!</definedName>
    <definedName name="__SCH6">#REF!</definedName>
    <definedName name="__w123" localSheetId="0" hidden="1">{"Edition",#N/A,FALSE,"Data"}</definedName>
    <definedName name="__w123" hidden="1">{"Edition",#N/A,FALSE,"Data"}</definedName>
    <definedName name="__za1" localSheetId="0">#REF!</definedName>
    <definedName name="__za1">#REF!</definedName>
    <definedName name="__zz1">#REF!</definedName>
    <definedName name="_1">#N/A</definedName>
    <definedName name="_11">#N/A</definedName>
    <definedName name="_12">#N/A</definedName>
    <definedName name="_2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41">#N/A</definedName>
    <definedName name="_42">#N/A</definedName>
    <definedName name="_４４__分_期" localSheetId="0">#REF!</definedName>
    <definedName name="_４４__分_期">#REF!</definedName>
    <definedName name="_51">#N/A</definedName>
    <definedName name="_52">#N/A</definedName>
    <definedName name="_53">#N/A</definedName>
    <definedName name="_54">#N/A</definedName>
    <definedName name="_5t" localSheetId="0">#REF!</definedName>
    <definedName name="_5t">#REF!</definedName>
    <definedName name="_61">#N/A</definedName>
    <definedName name="_62">#N/A</definedName>
    <definedName name="_6yh" localSheetId="0">#REF!</definedName>
    <definedName name="_6yh">#REF!</definedName>
    <definedName name="_71">#N/A</definedName>
    <definedName name="_72">#N/A</definedName>
    <definedName name="_a3">#REF!</definedName>
    <definedName name="_AOC2" localSheetId="0">#REF!</definedName>
    <definedName name="_AOC2">#REF!</definedName>
    <definedName name="_BAS_FCOST_AFT_">#REF!</definedName>
    <definedName name="_BBQ1">#REF!</definedName>
    <definedName name="_BEST_GR" localSheetId="0">#REF!</definedName>
    <definedName name="_BEST_GR">#REF!</definedName>
    <definedName name="_BHIV_AUX">#REF!</definedName>
    <definedName name="_BHIV_HT_RT">#REF!</definedName>
    <definedName name="_BSES22_GR">#REF!</definedName>
    <definedName name="_BSES220_GR">#REF!</definedName>
    <definedName name="_CO1">#REF!</definedName>
    <definedName name="_COAL_CAL_VAL_">#REF!</definedName>
    <definedName name="_D87840" localSheetId="0">#REF!</definedName>
    <definedName name="_D8784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8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#REF!</definedName>
    <definedName name="_DAT23">#REF!</definedName>
    <definedName name="_DAT24">#REF!</definedName>
    <definedName name="_DAT3" localSheetId="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ELL45" localSheetId="0">#REF!</definedName>
    <definedName name="_ELL45">#REF!</definedName>
    <definedName name="_ELL90">#REF!</definedName>
    <definedName name="_EMP4">#N/A</definedName>
    <definedName name="_ENR_BEST_AFT_">#REF!</definedName>
    <definedName name="_ENR_BSES_AFT_">#REF!</definedName>
    <definedName name="_ENR_BSES220_AFT_">#REF!</definedName>
    <definedName name="_ENR_TIR_AFT_">#REF!</definedName>
    <definedName name="_f2" localSheetId="0">#REF!</definedName>
    <definedName name="_f2">#REF!</definedName>
    <definedName name="_ffr1">#REF!</definedName>
    <definedName name="_ffr2">#REF!</definedName>
    <definedName name="_FFr98">#REF!</definedName>
    <definedName name="_FFr99">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FRF2">#REF!</definedName>
    <definedName name="_G87634">#REF!</definedName>
    <definedName name="_GAS_CAL_VAL_">#REF!</definedName>
    <definedName name="_hh1">#REF!</definedName>
    <definedName name="_hh2">#REF!</definedName>
    <definedName name="_HOME_">#REF!</definedName>
    <definedName name="_HT_GR" localSheetId="0">#REF!</definedName>
    <definedName name="_HT_GR">#REF!</definedName>
    <definedName name="_HYDRO_AUX__">#REF!</definedName>
    <definedName name="_K1" localSheetId="0">#REF!</definedName>
    <definedName name="_K1">#REF!</definedName>
    <definedName name="_K2">#REF!</definedName>
    <definedName name="_K3">#REF!</definedName>
    <definedName name="_K5">#REF!</definedName>
    <definedName name="_K6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8">#REF!</definedName>
    <definedName name="_KD2" hidden="1">#REF!</definedName>
    <definedName name="_KD3" hidden="1">#REF!</definedName>
    <definedName name="_KD4">#REF!</definedName>
    <definedName name="_KD5">#REF!</definedName>
    <definedName name="_KD6">#REF!</definedName>
    <definedName name="_KD7">#REF!</definedName>
    <definedName name="_KD8">#REF!</definedName>
    <definedName name="_KD9">#REF!</definedName>
    <definedName name="_Key1" localSheetId="0" hidden="1">#REF!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3" hidden="1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SHS_CAL_VAL_">#REF!</definedName>
    <definedName name="_LT1P_GR" localSheetId="0">#REF!</definedName>
    <definedName name="_LT1P_GR">#REF!</definedName>
    <definedName name="_LT2P_GR">#REF!</definedName>
    <definedName name="_MDR_BEST_AFT_">#REF!</definedName>
    <definedName name="_MDR_BSES_AFT_">#REF!</definedName>
    <definedName name="_MDR_TIR_AFT_">#REF!</definedName>
    <definedName name="_MPR1">#N/A</definedName>
    <definedName name="_MPR2">#N/A</definedName>
    <definedName name="_MPR3">#N/A</definedName>
    <definedName name="_nis3" localSheetId="0" hidden="1">#REF!</definedName>
    <definedName name="_nis3" hidden="1">#REF!</definedName>
    <definedName name="_Order1" hidden="1">255</definedName>
    <definedName name="_Order2" hidden="1">255</definedName>
    <definedName name="_p1" localSheetId="0">#REF!</definedName>
    <definedName name="_p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C1">#REF!</definedName>
    <definedName name="_PG1">#REF!</definedName>
    <definedName name="_PG2" localSheetId="0">#REF!</definedName>
    <definedName name="_PG2">#REF!</definedName>
    <definedName name="_PG3">#REF!</definedName>
    <definedName name="_PG5">#REF!</definedName>
    <definedName name="_pg6">#REF!</definedName>
    <definedName name="_pg7">#REF!</definedName>
    <definedName name="_po" localSheetId="0">#REF!</definedName>
    <definedName name="_po">#REF!</definedName>
    <definedName name="_q1" localSheetId="0">#REF!</definedName>
    <definedName name="_q1">#REF!</definedName>
    <definedName name="_QTY1">#N/A</definedName>
    <definedName name="_QTY2">#N/A</definedName>
    <definedName name="_QTY3">#N/A</definedName>
    <definedName name="_QTY4">#N/A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S_GR" localSheetId="0">#REF!</definedName>
    <definedName name="_RES_GR">#REF!</definedName>
    <definedName name="_RLY_GR">#REF!</definedName>
    <definedName name="_RMK1">#N/A</definedName>
    <definedName name="_RMK2">#N/A</definedName>
    <definedName name="_RR11" localSheetId="0">#REF!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Sort" localSheetId="0" hidden="1">#REF!</definedName>
    <definedName name="_Sort" hidden="1">#REF!</definedName>
    <definedName name="_SSS1">#REF!</definedName>
    <definedName name="_SSS2">#REF!</definedName>
    <definedName name="_T_D_LOSS__">#REF!</definedName>
    <definedName name="_TAXBL_SLS__">#REF!</definedName>
    <definedName name="_TOS_RATE_">#REF!</definedName>
    <definedName name="_TST_GR" localSheetId="0">#REF!</definedName>
    <definedName name="_TST_GR">#REF!</definedName>
    <definedName name="_TXT_GR">#REF!</definedName>
    <definedName name="_U_4_AUX__">#REF!</definedName>
    <definedName name="_U_4_HT_RT_">#REF!</definedName>
    <definedName name="_U_5_AUX__">#REF!</definedName>
    <definedName name="_U_5_HT_RT_">#REF!</definedName>
    <definedName name="_U_6_AUX__">#REF!</definedName>
    <definedName name="_U_6_HT_RT_">#REF!</definedName>
    <definedName name="_U_7CCPP_AUX__">#REF!</definedName>
    <definedName name="_U_7CCPP_HT_RT_">#REF!</definedName>
    <definedName name="_U_7GT_AUX__">#REF!</definedName>
    <definedName name="_U_7GT_HT_RT_">#REF!</definedName>
    <definedName name="_USD1">#REF!</definedName>
    <definedName name="_USD2">#REF!</definedName>
    <definedName name="_USD3">#REF!</definedName>
    <definedName name="_za1" localSheetId="0">#REF!</definedName>
    <definedName name="_za1">#REF!</definedName>
    <definedName name="_zz1">#REF!</definedName>
    <definedName name="A">#REF!</definedName>
    <definedName name="A￢_·¹_AO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#REF!</definedName>
    <definedName name="AAA" hidden="1">#REF!</definedName>
    <definedName name="aæÐRIiÞA_Iª">#N/A</definedName>
    <definedName name="abc">#REF!</definedName>
    <definedName name="ABILDQTY">#N/A</definedName>
    <definedName name="ABILDQTYNU">#N/A</definedName>
    <definedName name="ABILDTWT">#N/A</definedName>
    <definedName name="ABILDTWTNU">#N/A</definedName>
    <definedName name="Access_Button" hidden="1">"PJTFINAL_F02F11_List"</definedName>
    <definedName name="AccessDatabase" hidden="1">"C:\jhp2\JHP\AES\PJTFINAL.mdb"</definedName>
    <definedName name="ADD_IN_VERSION" localSheetId="0">#REF!</definedName>
    <definedName name="ADD_IN_VERSION">#REF!</definedName>
    <definedName name="ADITION" localSheetId="0" hidden="1">{"'장비'!$A$3:$M$12"}</definedName>
    <definedName name="ADITION" hidden="1">{"'장비'!$A$3:$M$12"}</definedName>
    <definedName name="ADL.63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R">#REF!</definedName>
    <definedName name="air_trap" localSheetId="0">#REF!</definedName>
    <definedName name="air_trap">#REF!</definedName>
    <definedName name="All_Item">#REF!</definedName>
    <definedName name="ALLOCATION">#REF!</definedName>
    <definedName name="ALLOWANCE">#N/A</definedName>
    <definedName name="ALLTO">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ngle">#REF!</definedName>
    <definedName name="area">#REF!</definedName>
    <definedName name="area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O_CODE" localSheetId="0">#REF!</definedName>
    <definedName name="ASO_CODE">#REF!</definedName>
    <definedName name="ass">#REF!</definedName>
    <definedName name="AssetBasis">#REF!</definedName>
    <definedName name="ASSUMPTIONS">#REF!</definedName>
    <definedName name="AuctionPrice" localSheetId="0">#REF!</definedName>
    <definedName name="AuctionPrice">#REF!</definedName>
    <definedName name="B">#N/A</definedName>
    <definedName name="B_1">#N/A</definedName>
    <definedName name="B_FLG">#REF!</definedName>
    <definedName name="back_pressure">#REF!</definedName>
    <definedName name="ball">#REF!</definedName>
    <definedName name="BAS_FCOST_BEF">#REF!</definedName>
    <definedName name="BB">#N/A</definedName>
    <definedName name="bbb" localSheetId="0">#REF!</definedName>
    <definedName name="bbb">#REF!</definedName>
    <definedName name="bd" localSheetId="0">#REF!</definedName>
    <definedName name="bd">#REF!</definedName>
    <definedName name="BegLoanBal" localSheetId="0">#REF!</definedName>
    <definedName name="BegLoanBal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1HY6E3GJ66ABU5ABN26V6Q13" hidden="1">#REF!</definedName>
    <definedName name="BEx01PW5YQKEGAR8JDDI5OARYXDF" hidden="1">#REF!</definedName>
    <definedName name="BEx01UU51VRZVF9PPM2ZYH9DG5FL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X5ASX75RUGI6RBX5H5ZKC0U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F0LGR2ACGP6Q9D6XNICSFA5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KE8RVQIANNSTJ82JLJDX5R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ZMSLZZLCSW5AJDDX5L98VW3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8KSD61YJH3S9DGO050R2EHA" hidden="1">#REF!</definedName>
    <definedName name="BEx97H9O1NAKAPK4MX4PKO34ICL5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LTGKD2FN2TIN0ACEHMRPSNF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Q3CK9HRYQ0EPOGV9LQK5WL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PDI3XSQ9S8UIE1QG82IFH8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XJDHUDPDT8I8IVGVW9J0R5Q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id1">#REF!</definedName>
    <definedName name="BExGRUKVVKDL8483WI70VN2QZDGD" hidden="1">#REF!</definedName>
    <definedName name="BExGS2IWR5DUNJ1U9PAKIV8CMBNI" hidden="1">#REF!</definedName>
    <definedName name="BExGS3F497294543A3R5GSWVFT7O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9MDCIPJ7BGV3B0L44QX4OYZ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LU2OLFPJP94XBPBSHB53UVR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PASP9SCMB7BBMAI9MKVE56Q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DJ6O3E9T8T0OTAT5R92S5DP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3AJ9477KDL4T9DHET4LJJTW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VAMMKKMBDUHD2QN0XUHUXXU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B9MJ25NDUHTCVMSODJY2C" hidden="1">#REF!</definedName>
    <definedName name="BExQJ3BV5BMZ3948V5V05ZRCM2W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XJCWV6KVJQWVSS4G6RPC39K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L3TGB8JVW9ROYWTKYTUPW27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QYFNHXMU9WARNDPSZU80TL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AULKVBVSE35POJDJE1VK01G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Y6X2WA353T7PNAFAFG21HHZ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LDQTY">#N/A</definedName>
    <definedName name="BILDQTYNU">#N/A</definedName>
    <definedName name="BILDTWT">#N/A</definedName>
    <definedName name="BILDTWTNU">#N/A</definedName>
    <definedName name="bkd" localSheetId="0" hidden="1">{"'Sheet1'!$L$16"}</definedName>
    <definedName name="bkd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localSheetId="0" hidden="1">{"'Sheet1'!$L$16"}</definedName>
    <definedName name="bm" hidden="1">{"'Sheet1'!$L$16"}</definedName>
    <definedName name="bn" localSheetId="0" hidden="1">{"'Sheet1'!$L$16"}</definedName>
    <definedName name="bn" hidden="1">{"'Sheet1'!$L$16"}</definedName>
    <definedName name="BOLT">#REF!</definedName>
    <definedName name="BOSS">#REF!</definedName>
    <definedName name="BSO_CODE">#REF!</definedName>
    <definedName name="BT">#REF!</definedName>
    <definedName name="budgetF18">#REF!</definedName>
    <definedName name="BULYANGPNT">#REF!</definedName>
    <definedName name="butterfly">#REF!</definedName>
    <definedName name="C_">#N/A</definedName>
    <definedName name="ca">#REF!</definedName>
    <definedName name="CalcAgencyPrice">#REF!</definedName>
    <definedName name="Cap">#REF!</definedName>
    <definedName name="CapacityFactor">#REF!</definedName>
    <definedName name="CAPRATE">#REF!</definedName>
    <definedName name="CAPTO">#REF!</definedName>
    <definedName name="cas">#REF!</definedName>
    <definedName name="Category_All">#REF!</definedName>
    <definedName name="CC">#N/A</definedName>
    <definedName name="ccc">#N/A</definedName>
    <definedName name="CCL_Sidings" localSheetId="0">#REF!</definedName>
    <definedName name="CCL_Sidings">#REF!</definedName>
    <definedName name="cers">#REF!</definedName>
    <definedName name="CH">#REF!</definedName>
    <definedName name="check">#REF!</definedName>
    <definedName name="CLASS">#N/A</definedName>
    <definedName name="clear">#REF!,#REF!,#REF!,#REF!,#REF!,#REF!,#REF!,#REF!,#REF!,#REF!,#REF!,#REF!,#REF!,#REF!,#REF!,#REF!,#REF!,#REF!</definedName>
    <definedName name="cn" localSheetId="0" hidden="1">{"'Sheet1'!$L$16"}</definedName>
    <definedName name="cn" hidden="1">{"'Sheet1'!$L$16"}</definedName>
    <definedName name="CNO">#REF!</definedName>
    <definedName name="co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E_TYPE">#REF!</definedName>
    <definedName name="COM">#REF!</definedName>
    <definedName name="Commission">#REF!</definedName>
    <definedName name="COMP">#REF!</definedName>
    <definedName name="COMP_TR">#REF!</definedName>
    <definedName name="COMP_선택">#REF!</definedName>
    <definedName name="COMP_선택1">#REF!</definedName>
    <definedName name="CON">#N/A</definedName>
    <definedName name="CONCEPT">#REF!</definedName>
    <definedName name="CONSTANTS">#REF!</definedName>
    <definedName name="CONSUM" localSheetId="0">#REF!</definedName>
    <definedName name="CONSUM">#REF!</definedName>
    <definedName name="CONT_NO">#N/A</definedName>
    <definedName name="ContractPrice" localSheetId="0">#REF!</definedName>
    <definedName name="ContractPrice">#REF!</definedName>
    <definedName name="ContractTerm" localSheetId="0">#REF!</definedName>
    <definedName name="ContractTerm">#REF!</definedName>
    <definedName name="COVER50">#REF!</definedName>
    <definedName name="CP1_">#N/A</definedName>
    <definedName name="CP2_">#N/A</definedName>
    <definedName name="CP3_">#REF!</definedName>
    <definedName name="CPLG">#REF!</definedName>
    <definedName name="cprrr">#REF!</definedName>
    <definedName name="CREATOR">#REF!</definedName>
    <definedName name="_xlnm.Criteria">#REF!</definedName>
    <definedName name="Criteria_MI">#REF!</definedName>
    <definedName name="CT">#N/A</definedName>
    <definedName name="CTTRV">#N/A</definedName>
    <definedName name="CUSTOM">#N/A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wip">#REF!</definedName>
    <definedName name="D">#N/A</definedName>
    <definedName name="DAM">#N/A</definedName>
    <definedName name="DAN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BASE_VERSION">#REF!</definedName>
    <definedName name="DataFilter">#REF!</definedName>
    <definedName name="DataSort">#REF!</definedName>
    <definedName name="DATA영역">#REF!,#REF!,#REF!,#REF!,#REF!,#REF!,#REF!</definedName>
    <definedName name="DATE_TIM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wd" hidden="1">#REF!</definedName>
    <definedName name="DebtService">#REF!</definedName>
    <definedName name="Degredation">#REF!</definedName>
    <definedName name="DEL_CHK">#N/A</definedName>
    <definedName name="DelDC">#REF!</definedName>
    <definedName name="DelDm">#REF!</definedName>
    <definedName name="DELI">#N/A</definedName>
    <definedName name="Delivery" localSheetId="0">#REF!</definedName>
    <definedName name="Delivery">#REF!</definedName>
    <definedName name="DelType">#REF!</definedName>
    <definedName name="DEP_01">#REF!</definedName>
    <definedName name="Dep_02">#REF!</definedName>
    <definedName name="Dep_03">#REF!</definedName>
    <definedName name="DEP_04">#REF!</definedName>
    <definedName name="DEP_05">#REF!</definedName>
    <definedName name="DEP_06">#REF!</definedName>
    <definedName name="DEP_07">#REF!</definedName>
    <definedName name="DEP_08">#REF!</definedName>
    <definedName name="DEP_09">#REF!</definedName>
    <definedName name="DEP_10">#REF!</definedName>
    <definedName name="DEP_11">#REF!</definedName>
    <definedName name="DEP_12">#REF!</definedName>
    <definedName name="DEP_13">#REF!</definedName>
    <definedName name="DEP_14">#REF!</definedName>
    <definedName name="DEP_15">#REF!</definedName>
    <definedName name="DEP_17">#REF!</definedName>
    <definedName name="DEP_18">#REF!</definedName>
    <definedName name="DEP_19">#REF!</definedName>
    <definedName name="DEP_20">#REF!</definedName>
    <definedName name="DEP_21">#REF!</definedName>
    <definedName name="DEP_22">#REF!</definedName>
    <definedName name="DEP_23">#REF!</definedName>
    <definedName name="DEP_24">#REF!</definedName>
    <definedName name="DEP_25">#REF!</definedName>
    <definedName name="DEP_26">#REF!</definedName>
    <definedName name="DEP_27">#REF!</definedName>
    <definedName name="DEP_28">#REF!</definedName>
    <definedName name="DEP_30">#REF!</definedName>
    <definedName name="Depreciation">#REF!</definedName>
    <definedName name="Depreciation2">#REF!</definedName>
    <definedName name="deptLookup">#REF!</definedName>
    <definedName name="DESC">#N/A</definedName>
    <definedName name="DESCRIPT">#N/A</definedName>
    <definedName name="DF">#N/A</definedName>
    <definedName name="DF_GRID_1" localSheetId="0">#REF!</definedName>
    <definedName name="DF_GRID_1">#REF!</definedName>
    <definedName name="dfaf" localSheetId="0" hidden="1">{"'장비'!$A$3:$M$12"}</definedName>
    <definedName name="dfaf" hidden="1">{"'장비'!$A$3:$M$12"}</definedName>
    <definedName name="diameter">#REF!</definedName>
    <definedName name="diaphragm">#REF!</definedName>
    <definedName name="disc">#REF!</definedName>
    <definedName name="DPC" localSheetId="0">#REF!</definedName>
    <definedName name="dpc">#REF!</definedName>
    <definedName name="DPCHDG">#REF!</definedName>
    <definedName name="DR" hidden="1">#REF!</definedName>
    <definedName name="drain_trap">#REF!</definedName>
    <definedName name="DRAW">#REF!</definedName>
    <definedName name="ds">#REF!</definedName>
    <definedName name="DSCRLock">#REF!</definedName>
    <definedName name="DSCRRelease">#REF!</definedName>
    <definedName name="dsds">#REF!</definedName>
    <definedName name="DSRACheck">#REF!</definedName>
    <definedName name="DSRAMths">#REF!</definedName>
    <definedName name="DSRAReq">#REF!</definedName>
    <definedName name="DSRAStart">#REF!</definedName>
    <definedName name="dual_plate_check">#REF!</definedName>
    <definedName name="dumppr">#REF!</definedName>
    <definedName name="duplex_strainer">#REF!</definedName>
    <definedName name="dw" localSheetId="0" hidden="1">{"'Sheet1'!$L$16"}</definedName>
    <definedName name="dw" hidden="1">{"'Sheet1'!$L$16"}</definedName>
    <definedName name="DWG_NO">#REF!</definedName>
    <definedName name="DWGNO">#REF!</definedName>
    <definedName name="DWG대장_DWG_대장__2__List">#REF!</definedName>
    <definedName name="DXXX">#REF!</definedName>
    <definedName name="e">#N/A</definedName>
    <definedName name="E_315MVA_Addl_Page1">#REF!</definedName>
    <definedName name="E_315MVA_Addl_Page2">#REF!</definedName>
    <definedName name="EBT">#REF!</definedName>
    <definedName name="eCIiIiÞA_Iª">#N/A</definedName>
    <definedName name="EE" localSheetId="0">#REF!</definedName>
    <definedName name="EE">#REF!</definedName>
    <definedName name="EEE">#REF!</definedName>
    <definedName name="eeee">#REF!</definedName>
    <definedName name="elecRev" localSheetId="0">#REF!</definedName>
    <definedName name="elecRev">#REF!</definedName>
    <definedName name="ElecRevAdj" localSheetId="0">#REF!</definedName>
    <definedName name="ElecRevAdj">#REF!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R">#REF!</definedName>
    <definedName name="ere">#REF!</definedName>
    <definedName name="es" localSheetId="0" hidden="1">{"'Sheet1'!$L$16"}</definedName>
    <definedName name="es" hidden="1">{"'Sheet1'!$L$16"}</definedName>
    <definedName name="et" localSheetId="0" hidden="1">{"'Sheet1'!$L$16"}</definedName>
    <definedName name="et" hidden="1">{"'Sheet1'!$L$16"}</definedName>
    <definedName name="EW">#REF!</definedName>
    <definedName name="ex_joint">#REF!</definedName>
    <definedName name="EXHT" hidden="1">15</definedName>
    <definedName name="EXTEN">#REF!</definedName>
    <definedName name="_xlnm.Extract">#REF!</definedName>
    <definedName name="Extract_MI">#REF!</definedName>
    <definedName name="f" hidden="1">#REF!</definedName>
    <definedName name="fd" localSheetId="0" hidden="1">{"'Sheet1'!$L$16"}</definedName>
    <definedName name="fd" hidden="1">{"'Sheet1'!$L$16"}</definedName>
    <definedName name="fdgk" localSheetId="0" hidden="1">{"'Sheet1'!$L$16"}</definedName>
    <definedName name="fdgk" hidden="1">{"'Sheet1'!$L$16"}</definedName>
    <definedName name="fe" localSheetId="0" hidden="1">{"'Sheet1'!$L$16"}</definedName>
    <definedName name="fe" hidden="1">{"'Sheet1'!$L$16"}</definedName>
    <definedName name="FedDepr">#REF!</definedName>
    <definedName name="FedTaxCredit">#REF!</definedName>
    <definedName name="FedTaxRate">#REF!</definedName>
    <definedName name="ff">#REF!</definedName>
    <definedName name="FFF">#REF!</definedName>
    <definedName name="FFr">#REF!</definedName>
    <definedName name="FFr00">#REF!</definedName>
    <definedName name="FITTING">#N/A</definedName>
    <definedName name="FLG" localSheetId="0">#REF!</definedName>
    <definedName name="FLG">#REF!</definedName>
    <definedName name="FLG_Orifice">#REF!</definedName>
    <definedName name="FR">#REF!</definedName>
    <definedName name="fs" localSheetId="0" hidden="1">{"'Sheet1'!$L$16"}</definedName>
    <definedName name="fs" hidden="1">{"'Sheet1'!$L$16"}</definedName>
    <definedName name="Fuel_Exp_CY">#REF!</definedName>
    <definedName name="Fuel_Exp_EY">#REF!</definedName>
    <definedName name="Fuel_Exp_PY">#REF!</definedName>
    <definedName name="FUEL_TYPE">#REF!</definedName>
    <definedName name="FUELCOST">#REF!</definedName>
    <definedName name="FULL">#REF!</definedName>
    <definedName name="FULL_PG1">#REF!</definedName>
    <definedName name="FULL_PRINT" localSheetId="0">#REF!</definedName>
    <definedName name="FULL_PRINT">#REF!</definedName>
    <definedName name="FULL_REPORT">#REF!</definedName>
    <definedName name="FULL2001">#REF!</definedName>
    <definedName name="FUND">#REF!</definedName>
    <definedName name="G">#N/A</definedName>
    <definedName name="G_P_P">#N/A</definedName>
    <definedName name="G083BAAN1" localSheetId="0">#REF!</definedName>
    <definedName name="G083BAAN1">#REF!</definedName>
    <definedName name="gate">#REF!</definedName>
    <definedName name="gdfgf" hidden="1">#REF!</definedName>
    <definedName name="GENERATION">#REF!</definedName>
    <definedName name="gg">#REF!</definedName>
    <definedName name="ggg">#REF!</definedName>
    <definedName name="gid" localSheetId="0" hidden="1">{"'Sheet1'!$L$16"}</definedName>
    <definedName name="gid" hidden="1">{"'Sheet1'!$L$16"}</definedName>
    <definedName name="gj" localSheetId="0" hidden="1">{"'Sheet1'!$L$16"}</definedName>
    <definedName name="gj" hidden="1">{"'Sheet1'!$L$16"}</definedName>
    <definedName name="gkd" localSheetId="0" hidden="1">{"'Sheet1'!$L$16"}</definedName>
    <definedName name="gkd" hidden="1">{"'Sheet1'!$L$16"}</definedName>
    <definedName name="globe">#REF!</definedName>
    <definedName name="GoBack">#REF!</definedName>
    <definedName name="GP" localSheetId="0">#REF!</definedName>
    <definedName name="GP">#REF!</definedName>
    <definedName name="GR_NO">#N/A</definedName>
    <definedName name="GRNO" localSheetId="0">#REF!</definedName>
    <definedName name="GRNO">#REF!</definedName>
    <definedName name="GROUP1">#N/A</definedName>
    <definedName name="GROUP10" localSheetId="0">#REF!</definedName>
    <definedName name="GROUP10">#REF!</definedName>
    <definedName name="GROUP11">#REF!</definedName>
    <definedName name="GROUP12">#REF!</definedName>
    <definedName name="GROUP13">#REF!</definedName>
    <definedName name="GROUP14">#REF!</definedName>
    <definedName name="GROUP15">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#REF!</definedName>
    <definedName name="GrphActSales">#REF!</definedName>
    <definedName name="GrphActStk">#REF!</definedName>
    <definedName name="GrphPlanSales">#REF!</definedName>
    <definedName name="GrphTgtStk">#REF!</definedName>
    <definedName name="GT_TYPE">#REF!</definedName>
    <definedName name="GUESTPNT">#REF!</definedName>
    <definedName name="H">#N/A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EADER_KFP_ORIGIN_KEY" localSheetId="0">#REF!</definedName>
    <definedName name="HEADER_KFP_ORIGIN_KEY">#REF!</definedName>
    <definedName name="HF" localSheetId="0">#REF!</definedName>
    <definedName name="HF">#REF!</definedName>
    <definedName name="HH">#N/A</definedName>
    <definedName name="HJ" localSheetId="0">#REF!</definedName>
    <definedName name="HJ">#REF!</definedName>
    <definedName name="howToChange">#REF!</definedName>
    <definedName name="howToCheck">#REF!</definedName>
    <definedName name="HPINRCSG">#REF!</definedName>
    <definedName name="hr_u4">#REF!</definedName>
    <definedName name="hr_u5">#REF!</definedName>
    <definedName name="hr_u6">#REF!</definedName>
    <definedName name="hr_u7">#REF!</definedName>
    <definedName name="HTML" localSheetId="0" hidden="1">{"'장비'!$A$3:$M$12"}</definedName>
    <definedName name="HTML" hidden="1">{"'장비'!$A$3:$M$12"}</definedName>
    <definedName name="HTML_CodePage" hidden="1">1252</definedName>
    <definedName name="HTML_Control" localSheetId="0" hidden="1">{"'p&amp;l.htm'!$A$1:$G$126","'p&amp;l.htm'!$A$1:$G$115","'p&amp;l.htm'!$A$88:$B$88","'p&amp;l.htm'!$A$1:$G$35","'p&amp;l.htm'!$A$9:$G$34","'p&amp;l.htm'!$A$87:$H$116"}</definedName>
    <definedName name="HTML_Control" hidden="1">{"'p&amp;l.htm'!$A$1:$G$126","'p&amp;l.htm'!$A$1:$G$115","'p&amp;l.htm'!$A$88:$B$88","'p&amp;l.htm'!$A$1:$G$35","'p&amp;l.htm'!$A$9:$G$34","'p&amp;l.htm'!$A$87:$H$116"}</definedName>
    <definedName name="HTML_Description" hidden="1">""</definedName>
    <definedName name="HTML_Email" hidden="1">""</definedName>
    <definedName name="HTML_Header" hidden="1">""</definedName>
    <definedName name="HTML_LastUpdate" hidden="1">"6/17/98"</definedName>
    <definedName name="HTML_LineAfter" hidden="1">FALSE</definedName>
    <definedName name="HTML_LineBefore" hidden="1">FALSE</definedName>
    <definedName name="HTML_Name" hidden="1">"adh"</definedName>
    <definedName name="HTML_OBDlg2" hidden="1">TRUE</definedName>
    <definedName name="HTML_OBDlg4" hidden="1">TRUE</definedName>
    <definedName name="HTML_OS" hidden="1">0</definedName>
    <definedName name="HTML_PathFile" hidden="1">"C:\My Documents\p&amp;l.htm"</definedName>
    <definedName name="HTML_Title" hidden="1">"p&amp;l"</definedName>
    <definedName name="i">#N/A</definedName>
    <definedName name="IDT">#N/A</definedName>
    <definedName name="ie" localSheetId="0" hidden="1">{"'Sheet1'!$L$16"}</definedName>
    <definedName name="ie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I">#N/A</definedName>
    <definedName name="INCM">#REF!</definedName>
    <definedName name="INDE">#N/A</definedName>
    <definedName name="InfoPane" localSheetId="0">#REF!</definedName>
    <definedName name="InfoPane">#REF!</definedName>
    <definedName name="InformationPane">#REF!</definedName>
    <definedName name="InfpPane">#REF!</definedName>
    <definedName name="Inland2">#REF!</definedName>
    <definedName name="INTERFACE_FORMAT_VERSION">#REF!</definedName>
    <definedName name="INTERFACE_NAME">#REF!</definedName>
    <definedName name="IntFreeCred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verterReplaceCost" localSheetId="0">#REF!</definedName>
    <definedName name="InverterReplaceCost">#REF!</definedName>
    <definedName name="iop" localSheetId="0" hidden="1">{"'Sheet1'!$L$16"}</definedName>
    <definedName name="iop" hidden="1">{"'Sheet1'!$L$16"}</definedName>
    <definedName name="IPT">#REF!</definedName>
    <definedName name="IRANFARS_최종_3차분">#REF!</definedName>
    <definedName name="IRANFARS2차분_REV_">#REF!</definedName>
    <definedName name="is" localSheetId="0" hidden="1">{"'Sheet1'!$L$16"}</definedName>
    <definedName name="is" hidden="1">{"'Sheet1'!$L$16"}</definedName>
    <definedName name="ISODWG">#N/A</definedName>
    <definedName name="it" localSheetId="0" hidden="1">{"'Sheet1'!$L$16"}</definedName>
    <definedName name="it" hidden="1">{"'Sheet1'!$L$16"}</definedName>
    <definedName name="ITEM">#N/A</definedName>
    <definedName name="ITEM_CODE">#REF!</definedName>
    <definedName name="ITEM_NAME">#N/A</definedName>
    <definedName name="ITNO">#N/A</definedName>
    <definedName name="iv2dt" hidden="1">#REF!</definedName>
    <definedName name="ivdt" hidden="1">#REF!</definedName>
    <definedName name="j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j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#REF!</definedName>
    <definedName name="JE">#N/A</definedName>
    <definedName name="JEJAK">#N/A</definedName>
    <definedName name="JJ">#REF!</definedName>
    <definedName name="JJJ" hidden="1">#REF!</definedName>
    <definedName name="JU">#REF!</definedName>
    <definedName name="K">#REF!</definedName>
    <definedName name="K2000_">#N/A</definedName>
    <definedName name="KABOLINE" hidden="1">#REF!</definedName>
    <definedName name="KG">#REF!</definedName>
    <definedName name="KI">#REF!</definedName>
    <definedName name="KISS">#REF!</definedName>
    <definedName name="kjk">BlankMacro1</definedName>
    <definedName name="KK">#REF!</definedName>
    <definedName name="KKK" hidden="1">#REF!</definedName>
    <definedName name="KL">#REF!</definedName>
    <definedName name="L">#REF!</definedName>
    <definedName name="Landing_Cost">#REF!</definedName>
    <definedName name="LANGUAGE_VERSION">#REF!</definedName>
    <definedName name="LC">#REF!</definedName>
    <definedName name="LE">#N/A</definedName>
    <definedName name="LJ">#REF!</definedName>
    <definedName name="LLL" hidden="1">#REF!</definedName>
    <definedName name="LO">#REF!</definedName>
    <definedName name="LoanAmount" localSheetId="0">#REF!</definedName>
    <definedName name="LoanAmount">#REF!</definedName>
    <definedName name="LoanInterest" localSheetId="0">#REF!</definedName>
    <definedName name="LoanInterest">#REF!</definedName>
    <definedName name="LOANRATE">#REF!</definedName>
    <definedName name="LoanTerm" localSheetId="0">#REF!</definedName>
    <definedName name="LoanTerm">#REF!</definedName>
    <definedName name="LOANTO">#REF!</definedName>
    <definedName name="LOLD">1</definedName>
    <definedName name="LOLD_Table">15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 localSheetId="0">#REF!</definedName>
    <definedName name="M1_">#REF!</definedName>
    <definedName name="M2_">#REF!</definedName>
    <definedName name="MAKEQTY">#N/A</definedName>
    <definedName name="MAKEQTYNU">#N/A</definedName>
    <definedName name="MAKETWT">#N/A</definedName>
    <definedName name="MAKETWTNU">#N/A</definedName>
    <definedName name="MARGINPLAN" localSheetId="0">#REF!</definedName>
    <definedName name="MARGINPLAN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DR_BEST_BEF" localSheetId="0">#REF!</definedName>
    <definedName name="MDR_BEST_BEF">#REF!</definedName>
    <definedName name="MDR_BSES_BEF">#REF!</definedName>
    <definedName name="MDR_HTCOMM_AFT">#REF!</definedName>
    <definedName name="MDR_HTCOMM_BEF" localSheetId="0">#REF!</definedName>
    <definedName name="MDR_HTCOMM_BEF">#REF!</definedName>
    <definedName name="MDR_HTIND_AFT">#REF!</definedName>
    <definedName name="MDR_HTIND_BEF" localSheetId="0">#REF!</definedName>
    <definedName name="MDR_HTIND_BEF">#REF!</definedName>
    <definedName name="MDR_LTCOMM_AFT">#REF!</definedName>
    <definedName name="MDR_LTCOMM_BEF" localSheetId="0">#REF!</definedName>
    <definedName name="MDR_LTCOMM_BEF">#REF!</definedName>
    <definedName name="MDR_LTIND_AFT">#REF!</definedName>
    <definedName name="MDR_LTIND_BEF" localSheetId="0">#REF!</definedName>
    <definedName name="MDR_LTIND_BEF">#REF!</definedName>
    <definedName name="MDR_RLY_AFT">#REF!</definedName>
    <definedName name="MDR_RLY_BEF" localSheetId="0">#REF!</definedName>
    <definedName name="MDR_RLY_BEF">#REF!</definedName>
    <definedName name="MDR_TIR_BEF">#REF!</definedName>
    <definedName name="MDR_TXT_AFT">#REF!</definedName>
    <definedName name="MDR_TXT_BEF" localSheetId="0">#REF!</definedName>
    <definedName name="MDR_TXT_BEF">#REF!</definedName>
    <definedName name="METHOD" localSheetId="0">#REF!</definedName>
    <definedName name="METHOD">#REF!</definedName>
    <definedName name="MID">#N/A</definedName>
    <definedName name="ML">#N/A</definedName>
    <definedName name="mn" localSheetId="0" hidden="1">{"'Sheet1'!$L$16"}</definedName>
    <definedName name="mn" hidden="1">{"'Sheet1'!$L$16"}</definedName>
    <definedName name="mo">#REF!</definedName>
    <definedName name="MO_DES">#N/A</definedName>
    <definedName name="MO_NO">#N/A</definedName>
    <definedName name="MODEL">#N/A</definedName>
    <definedName name="MODES">#N/A</definedName>
    <definedName name="MODESC">#N/A</definedName>
    <definedName name="MOITEM">#N/A</definedName>
    <definedName name="MONITORPNT">#REF!</definedName>
    <definedName name="MONO">#N/A</definedName>
    <definedName name="month" localSheetId="0">#REF!</definedName>
    <definedName name="month">#REF!</definedName>
    <definedName name="Months">#REF!</definedName>
    <definedName name="mth">#REF!</definedName>
    <definedName name="MTL">#N/A</definedName>
    <definedName name="MYCAP">#REF!</definedName>
    <definedName name="MYLOAN">#REF!</definedName>
    <definedName name="MYRATE">#REF!</definedName>
    <definedName name="MYTO">#REF!</definedName>
    <definedName name="N">#REF!</definedName>
    <definedName name="NAM_1">#N/A</definedName>
    <definedName name="NATION">#REF!</definedName>
    <definedName name="NavPane">#REF!</definedName>
    <definedName name="needle">#REF!</definedName>
    <definedName name="NG">#REF!</definedName>
    <definedName name="NIPP">#REF!</definedName>
    <definedName name="nis" hidden="1">#REF!</definedName>
    <definedName name="NN">#REF!</definedName>
    <definedName name="o" localSheetId="0" hidden="1">{"'Sheet1'!$L$16"}</definedName>
    <definedName name="o" hidden="1">{"'Sheet1'!$L$16"}</definedName>
    <definedName name="O_SCOPE_DATA">#REF!</definedName>
    <definedName name="OK">BlankMacro1</definedName>
    <definedName name="OpCost_Yr">#REF!</definedName>
    <definedName name="OpCostAdj_Yr">#REF!</definedName>
    <definedName name="OptInTerm">#REF!</definedName>
    <definedName name="P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GE1" localSheetId="0">#REF!</definedName>
    <definedName name="PAGE1">#REF!</definedName>
    <definedName name="PAGE11">#N/A</definedName>
    <definedName name="PAGE12">#N/A</definedName>
    <definedName name="PAGE2" localSheetId="0">#REF!</definedName>
    <definedName name="PAGE2">#REF!</definedName>
    <definedName name="PAGE21">#N/A</definedName>
    <definedName name="PAGE22">#N/A</definedName>
    <definedName name="PAGE3" localSheetId="0">#REF!</definedName>
    <definedName name="PAGE3">#REF!</definedName>
    <definedName name="PAGE31">#N/A</definedName>
    <definedName name="PAGE32">#N/A</definedName>
    <definedName name="PAGE41">#N/A</definedName>
    <definedName name="PAGE42">#N/A</definedName>
    <definedName name="PART" localSheetId="0">#REF!</definedName>
    <definedName name="PART">#REF!</definedName>
    <definedName name="PART_NO">#N/A</definedName>
    <definedName name="PC">#N/A</definedName>
    <definedName name="PCL">#N/A</definedName>
    <definedName name="PCN" localSheetId="0">#REF!</definedName>
    <definedName name="PCN">#REF!</definedName>
    <definedName name="PCNO">#REF!</definedName>
    <definedName name="PCNO1">#REF!</definedName>
    <definedName name="pcraig1">#REF!</definedName>
    <definedName name="PIN">#N/A</definedName>
    <definedName name="PIPE" localSheetId="0">#REF!</definedName>
    <definedName name="PIPE">#REF!</definedName>
    <definedName name="PJT">#N/A</definedName>
    <definedName name="PKS" localSheetId="0">#REF!</definedName>
    <definedName name="PKS">#REF!</definedName>
    <definedName name="PLUG">#REF!</definedName>
    <definedName name="PONO">#N/A</definedName>
    <definedName name="Pop_Ratio">#REF!</definedName>
    <definedName name="pound">#REF!</definedName>
    <definedName name="PR">#N/A</definedName>
    <definedName name="PRDump">#REF!</definedName>
    <definedName name="PREF">#N/A</definedName>
    <definedName name="Preferred_sidings">#REF!</definedName>
    <definedName name="PREV_NO1">#REF!</definedName>
    <definedName name="PREV_NO10">#REF!</definedName>
    <definedName name="PREV_NO11">#REF!</definedName>
    <definedName name="PREV_NO12">#REF!</definedName>
    <definedName name="PREV_NO13">#REF!</definedName>
    <definedName name="PREV_NO14">#REF!</definedName>
    <definedName name="PREV_NO15">#REF!</definedName>
    <definedName name="PREV_NO2">#REF!</definedName>
    <definedName name="PREV_NO3">#REF!</definedName>
    <definedName name="PREV_NO4">#REF!</definedName>
    <definedName name="PREV_NO5">#REF!</definedName>
    <definedName name="PREV_NO6">#REF!</definedName>
    <definedName name="PREV_NO7">#REF!</definedName>
    <definedName name="PREV_NO8">#REF!</definedName>
    <definedName name="PREV_NO9">#REF!</definedName>
    <definedName name="Principle" localSheetId="0">#REF!</definedName>
    <definedName name="Principle">#REF!</definedName>
    <definedName name="_xlnm.Print_Area" localSheetId="0">#REF!</definedName>
    <definedName name="_xlnm.Print_Area">#REF!</definedName>
    <definedName name="PRINT_AREA_MI">#REF!</definedName>
    <definedName name="PRINT_AREA_MI1">#REF!</definedName>
    <definedName name="PRINT_AREA_MII">#REF!</definedName>
    <definedName name="Print_Area1">#REF!</definedName>
    <definedName name="Print_title">#REF!</definedName>
    <definedName name="_xlnm.Print_Titles">#REF!</definedName>
    <definedName name="PRINT_TITLES_MI">#REF!</definedName>
    <definedName name="PRINT_TITLES_MI1">#REF!</definedName>
    <definedName name="Print02">#REF!</definedName>
    <definedName name="PROC_NO1">#N/A</definedName>
    <definedName name="PROC_NO10">#REF!</definedName>
    <definedName name="PROC_NO11">#REF!</definedName>
    <definedName name="PROC_NO12">#REF!</definedName>
    <definedName name="PROC_NO13">#REF!</definedName>
    <definedName name="PROC_NO14">#REF!</definedName>
    <definedName name="PROC_NO15">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#REF!</definedName>
    <definedName name="PROJECT_NAME">#REF!</definedName>
    <definedName name="projectlife">#REF!</definedName>
    <definedName name="ProjectYear">#REF!</definedName>
    <definedName name="PURCHASE">#REF!</definedName>
    <definedName name="PURCOST">#REF!</definedName>
    <definedName name="Q" localSheetId="0">#REF!</definedName>
    <definedName name="q">#REF!,#REF!</definedName>
    <definedName name="qq">#REF!</definedName>
    <definedName name="QQQ">#REF!</definedName>
    <definedName name="QTY">#N/A</definedName>
    <definedName name="r_adj">#REF!</definedName>
    <definedName name="R_I_Q_A_S">#N/A</definedName>
    <definedName name="range" localSheetId="0">#REF!</definedName>
    <definedName name="range">#REF!</definedName>
    <definedName name="RANGE1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wAgencyPrice" localSheetId="0">#REF!</definedName>
    <definedName name="RawAgencyPrice">#REF!</definedName>
    <definedName name="RBData">#REF!</definedName>
    <definedName name="RE_SIZE">#REF!</definedName>
    <definedName name="_xlnm.Recorder">#REF!</definedName>
    <definedName name="RECRevAdj">#REF!</definedName>
    <definedName name="RECRevperKwh">#REF!</definedName>
    <definedName name="RECRevTerm">#REF!</definedName>
    <definedName name="RED">#REF!</definedName>
    <definedName name="REF_TRV">#N/A</definedName>
    <definedName name="REMARK">#N/A</definedName>
    <definedName name="Renu">#REF!</definedName>
    <definedName name="ReplaceInverterYear" localSheetId="0">#REF!</definedName>
    <definedName name="ReplaceInverterYear">#REF!</definedName>
    <definedName name="Reselects">#REF!</definedName>
    <definedName name="Return">#REF!</definedName>
    <definedName name="ReturnBasis">#REF!</definedName>
    <definedName name="ReturnDiff">#REF!</definedName>
    <definedName name="Returns">#REF!</definedName>
    <definedName name="REV_NO">#REF!</definedName>
    <definedName name="Revenu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d" localSheetId="0" hidden="1">{"'Sheet1'!$L$16"}</definedName>
    <definedName name="rid" hidden="1">{"'Sheet1'!$L$16"}</definedName>
    <definedName name="RiskAutoStopPercChange">1.5</definedName>
    <definedName name="RiskCollectDistributionSamples">2</definedName>
    <definedName name="RiskRealTimeResults">TRUE</definedName>
    <definedName name="RiskReportGraphFormat">0</definedName>
    <definedName name="RiskResultsUpdateFreq">2500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tatFunctionsUpdateFreq">100</definedName>
    <definedName name="RiskTemplateSheetName">"myTemplate"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>FALSE</definedName>
    <definedName name="RNO">#N/A</definedName>
    <definedName name="RR">#REF!</definedName>
    <definedName name="RRR">#REF!</definedName>
    <definedName name="RT">#N/A</definedName>
    <definedName name="RTPNT">#REF!</definedName>
    <definedName name="RTY_선택">#REF!</definedName>
    <definedName name="RunRates">#REF!</definedName>
    <definedName name="RVI" hidden="1">#REF!</definedName>
    <definedName name="s">#REF!</definedName>
    <definedName name="S.1.4.3" localSheetId="0" hidden="1">{"Edition",#N/A,FALSE,"Data"}</definedName>
    <definedName name="S.1.4.3" hidden="1">{"Edition",#N/A,FALSE,"Data"}</definedName>
    <definedName name="S_0" localSheetId="0">#REF!</definedName>
    <definedName name="S_0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M_D_S">#N/A</definedName>
    <definedName name="S_No" localSheetId="0">#REF!</definedName>
    <definedName name="S_No">#REF!</definedName>
    <definedName name="S_Tp">#REF!</definedName>
    <definedName name="SALES">#REF!</definedName>
    <definedName name="SALESPLAN" localSheetId="0">#REF!</definedName>
    <definedName name="SALESPLAN">#REF!</definedName>
    <definedName name="SALESPROJ">#REF!</definedName>
    <definedName name="SAN">#N/A</definedName>
    <definedName name="SAP.003.SPA224_VALVES.KFP_AABBCC_CODE_VALVES" localSheetId="0">#REF!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BEXhrIndnt" hidden="1">"Wide"</definedName>
    <definedName name="SAPsysID" hidden="1">"708C5W7SBKP804JT78WJ0JNKI"</definedName>
    <definedName name="SAPwbID" hidden="1">"ARS"</definedName>
    <definedName name="SCH">#N/A</definedName>
    <definedName name="Schedule">#REF!</definedName>
    <definedName name="SCOPE">#REF!</definedName>
    <definedName name="sd" localSheetId="0" hidden="1">{"'Sheet1'!$L$16"}</definedName>
    <definedName name="sd" hidden="1">{"'Sheet1'!$L$16"}</definedName>
    <definedName name="SDFA">#REF!</definedName>
    <definedName name="SDT">#N/A</definedName>
    <definedName name="Select_CCL_Siding" localSheetId="0">#REF!</definedName>
    <definedName name="Select_CCL_Siding">#REF!</definedName>
    <definedName name="Select_type_of_coal" localSheetId="0">#REF!</definedName>
    <definedName name="Select_type_of_coal">#REF!</definedName>
    <definedName name="SER">#N/A</definedName>
    <definedName name="SHEET">#REF!</definedName>
    <definedName name="shft1">#REF!</definedName>
    <definedName name="shftI">#REF!</definedName>
    <definedName name="SIMHP1">#REF!</definedName>
    <definedName name="SIMLP1">#REF!</definedName>
    <definedName name="SIZE">#REF!</definedName>
    <definedName name="SIZE1">#N/A</definedName>
    <definedName name="SIZEC" localSheetId="0">#REF!</definedName>
    <definedName name="SIZEC">#REF!</definedName>
    <definedName name="SMLTOOLS">#REF!</definedName>
    <definedName name="Snapshot_PrintArea">#REF!</definedName>
    <definedName name="SO">#REF!</definedName>
    <definedName name="SO_CODE">#REF!</definedName>
    <definedName name="SO_NAME">#REF!</definedName>
    <definedName name="SOL">#REF!</definedName>
    <definedName name="SONIK">#REF!</definedName>
    <definedName name="SPA224_VALVES_COMPARE_COL">#REF!</definedName>
    <definedName name="SPA224_VALVES_ERROR_COL">#REF!</definedName>
    <definedName name="SPEC">#N/A</definedName>
    <definedName name="ss" hidden="1">#REF!</definedName>
    <definedName name="sss">#N/A</definedName>
    <definedName name="sssssss">#REF!</definedName>
    <definedName name="ssssssss">#N/A</definedName>
    <definedName name="ssssssssss" localSheetId="0" hidden="1">#REF!</definedName>
    <definedName name="ssssssssss" hidden="1">#REF!</definedName>
    <definedName name="ST_TYPE">#REF!</definedName>
    <definedName name="StateTaxAdj">#REF!</definedName>
    <definedName name="StateTaxDed">#REF!</definedName>
    <definedName name="StateTaxRate">#REF!</definedName>
    <definedName name="steam_trap">#REF!</definedName>
    <definedName name="StressTables">#REF!</definedName>
    <definedName name="SUFF">#N/A</definedName>
    <definedName name="Sum_No" localSheetId="0">#REF!</definedName>
    <definedName name="Sum_No">#REF!</definedName>
    <definedName name="SUMMARY">#REF!</definedName>
    <definedName name="supno">#REF!</definedName>
    <definedName name="SUPNO1">#REF!</definedName>
    <definedName name="SUPP">#REF!</definedName>
    <definedName name="sweeew">#REF!</definedName>
    <definedName name="SysCost">#REF!</definedName>
    <definedName name="syssize">#REF!</definedName>
    <definedName name="SYSTEM">#N/A</definedName>
    <definedName name="SystemSize" localSheetId="0">#REF!</definedName>
    <definedName name="SystemSize">#REF!</definedName>
    <definedName name="T_2">#N/A</definedName>
    <definedName name="T_3">#N/A</definedName>
    <definedName name="T_4">#N/A</definedName>
    <definedName name="T_COMP_DATA">#REF!</definedName>
    <definedName name="T_COMP_선택">#REF!</definedName>
    <definedName name="T1_">#N/A</definedName>
    <definedName name="T2_">#N/A</definedName>
    <definedName name="Table" localSheetId="0">#REF!</definedName>
    <definedName name="Table">#REF!</definedName>
    <definedName name="TAR">#REF!</definedName>
    <definedName name="TAXONSALE">#REF!</definedName>
    <definedName name="TEE">#REF!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1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Test1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Test2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Test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TEST3" localSheetId="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extRefCopy2">#REF!</definedName>
    <definedName name="TextRefCopy4">#REF!</definedName>
    <definedName name="TextRefCopy5">#REF!</definedName>
    <definedName name="TextRefCopyRangeCount" hidden="1">2</definedName>
    <definedName name="The_Netherlands" localSheetId="0">#REF!</definedName>
    <definedName name="The_Netherlands">#REF!</definedName>
    <definedName name="THK">#REF!</definedName>
    <definedName name="tidf" localSheetId="0" hidden="1">{"'Sheet1'!$L$16"}</definedName>
    <definedName name="tidf" hidden="1">{"'Sheet1'!$L$16"}</definedName>
    <definedName name="TMP">#REF!</definedName>
    <definedName name="TOL">#REF!</definedName>
    <definedName name="TON">#N/A</definedName>
    <definedName name="Total">"TOTAL+'990309 수정'!$A$5:$AE$501"</definedName>
    <definedName name="total19" localSheetId="0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in">#REF!</definedName>
    <definedName name="totalwi">#REF!</definedName>
    <definedName name="TOTALWT">#N/A</definedName>
    <definedName name="TRV_LT" localSheetId="0">#REF!</definedName>
    <definedName name="TRV_LT">#REF!</definedName>
    <definedName name="TRV_NO">#N/A</definedName>
    <definedName name="TRVNO">#N/A</definedName>
    <definedName name="ttt" localSheetId="0" hidden="1">{"'장비'!$A$3:$M$12"}</definedName>
    <definedName name="ttt" hidden="1">{"'장비'!$A$3:$M$12"}</definedName>
    <definedName name="tube_test_press1_12">#REF!</definedName>
    <definedName name="TYPE">#N/A</definedName>
    <definedName name="U">#N/A</definedName>
    <definedName name="ue____Iª">#N/A</definedName>
    <definedName name="UM">#N/A</definedName>
    <definedName name="UMMALNAR" localSheetId="0">#REF!</definedName>
    <definedName name="UMMALNAR">#REF!</definedName>
    <definedName name="UNION">#REF!</definedName>
    <definedName name="UNIT">#N/A</definedName>
    <definedName name="Units">#REF!</definedName>
    <definedName name="UNITWT">#N/A</definedName>
    <definedName name="USD">#REF!</definedName>
    <definedName name="ut" localSheetId="0" hidden="1">{"'Sheet1'!$L$16"}</definedName>
    <definedName name="ut" hidden="1">{"'Sheet1'!$L$16"}</definedName>
    <definedName name="UTPNT">#REF!</definedName>
    <definedName name="UW">#N/A</definedName>
    <definedName name="V_0" localSheetId="0">#REF!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VE">#N/A</definedName>
    <definedName name="van">#REF!</definedName>
    <definedName name="vani">#REF!</definedName>
    <definedName name="vani1">#REF!</definedName>
    <definedName name="vbbbb" hidden="1">1</definedName>
    <definedName name="vcat">#REF!</definedName>
    <definedName name="vcati">#REF!</definedName>
    <definedName name="vcati1">#REF!</definedName>
    <definedName name="VDES">#N/A</definedName>
    <definedName name="VDR_COMP" localSheetId="0">#REF!</definedName>
    <definedName name="VDR_COMP">#REF!</definedName>
    <definedName name="VDR_COMP1">#REF!</definedName>
    <definedName name="VDR_선택">#REF!</definedName>
    <definedName name="VDR_선택1">#REF!</definedName>
    <definedName name="VEND">#N/A</definedName>
    <definedName name="Vendoroyalty">#REF!</definedName>
    <definedName name="vf" localSheetId="0" hidden="1">{"'Sheet1'!$L$16"}</definedName>
    <definedName name="vf" hidden="1">{"'Sheet1'!$L$16"}</definedName>
    <definedName name="vinert">#REF!</definedName>
    <definedName name="vn" localSheetId="0" hidden="1">{"'Sheet1'!$L$16"}</definedName>
    <definedName name="vn" hidden="1">{"'Sheet1'!$L$16"}</definedName>
    <definedName name="vo">#REF!</definedName>
    <definedName name="vtot">#REF!</definedName>
    <definedName name="w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" hidden="1">{"Co1statements",#N/A,FALSE,"Cmpy1";"Co2statement",#N/A,FALSE,"Cmpy2";"co1pm",#N/A,FALSE,"Co1PM";"co2PM",#N/A,FALSE,"Co2PM";"value",#N/A,FALSE,"value";"opco",#N/A,FALSE,"NewSparkle";"adjusts",#N/A,FALSE,"Adjustments"}</definedName>
    <definedName name="WC">#N/A</definedName>
    <definedName name="wefeds" localSheetId="0" hidden="1">#REF!</definedName>
    <definedName name="wefeds" hidden="1">#REF!</definedName>
    <definedName name="weki_9701.xls" localSheetId="0" hidden="1">#REF!</definedName>
    <definedName name="weki_9701.xls" hidden="1">#REF!</definedName>
    <definedName name="wekir9701.xls" localSheetId="0" hidden="1">#REF!</definedName>
    <definedName name="wekir9701.xls" hidden="1">#REF!</definedName>
    <definedName name="wewfesd" localSheetId="0" hidden="1">#REF!</definedName>
    <definedName name="wewfesd" hidden="1">#REF!</definedName>
    <definedName name="WHEELING" localSheetId="0">#REF!</definedName>
    <definedName name="WHEELING">#REF!</definedName>
    <definedName name="wmdeo">#N/A</definedName>
    <definedName name="WOL" localSheetId="0">#REF!</definedName>
    <definedName name="WOL">#REF!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ope._.of._.Supply._.Mechanical." localSheetId="0" hidden="1">{#N/A,#N/A,FALSE,"Mechanical"}</definedName>
    <definedName name="wrn.Scope._.of._.Supply._.Mechanical." hidden="1">{#N/A,#N/A,FALSE,"Mechanical"}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testrpt." localSheetId="0" hidden="1">{"Edition",#N/A,FALSE,"Data"}</definedName>
    <definedName name="wrn.testrpt." hidden="1">{"Edition",#N/A,FALSE,"Data"}</definedName>
    <definedName name="www" localSheetId="0">#REF!</definedName>
    <definedName name="www">#REF!</definedName>
    <definedName name="wwww">#REF!</definedName>
    <definedName name="X" hidden="1">#REF!</definedName>
    <definedName name="X1_">#REF!</definedName>
    <definedName name="xls">#REF!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hidden="1">#REF!</definedName>
    <definedName name="XREF_COLUMN_15" hidden="1">#REF!</definedName>
    <definedName name="XREF_COLUMN_2" localSheetId="0" hidden="1">#REF!</definedName>
    <definedName name="XREF_COLUMN_2" hidden="1">#REF!</definedName>
    <definedName name="XREF_COLUMN_20" localSheetId="0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localSheetId="0" hidden="1">#REF!</definedName>
    <definedName name="XREF_COLUMN_3" hidden="1">#REF!</definedName>
    <definedName name="XREF_COLUMN_4" localSheetId="0" hidden="1">#REF!</definedName>
    <definedName name="XREF_COLUMN_4" hidden="1">#REF!</definedName>
    <definedName name="XREF_COLUMN_5" localSheetId="0" hidden="1">#REF!</definedName>
    <definedName name="XREF_COLUMN_5" hidden="1">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9" localSheetId="0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Row" hidden="1">#REF!</definedName>
    <definedName name="XRefCopy22Row" hidden="1">#REF!</definedName>
    <definedName name="XRefCopy23Row" hidden="1">#REF!</definedName>
    <definedName name="XRefCopy24Row" hidden="1">#REF!</definedName>
    <definedName name="XRefCopy25Row" hidden="1">#REF!</definedName>
    <definedName name="XRefCopy26Row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2" localSheetId="0" hidden="1">#REF!</definedName>
    <definedName name="XRefCopy32" hidden="1">#REF!</definedName>
    <definedName name="XRefCopy33" localSheetId="0" hidden="1">#REF!</definedName>
    <definedName name="XRefCopy33" hidden="1">#REF!</definedName>
    <definedName name="XRefCopy34Row" localSheetId="0" hidden="1">#REF!</definedName>
    <definedName name="XRefCopy34Row" hidden="1">#REF!</definedName>
    <definedName name="XRefCopy38Row" localSheetId="0" hidden="1">#REF!</definedName>
    <definedName name="XRefCopy38Row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Row" localSheetId="0" hidden="1">#REF!</definedName>
    <definedName name="XRefCopy40Row" hidden="1">#REF!</definedName>
    <definedName name="XRefCopy41Row" localSheetId="0" hidden="1">#REF!</definedName>
    <definedName name="XRefCopy41Row" hidden="1">#REF!</definedName>
    <definedName name="XRefCopy44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Row" localSheetId="0" hidden="1">#REF!</definedName>
    <definedName name="XRefCopy9Row" hidden="1">#REF!</definedName>
    <definedName name="XRefCopyRangeCount" hidden="1">7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8" localSheetId="0" hidden="1">#REF!</definedName>
    <definedName name="XRefPaste18" hidden="1">#REF!</definedName>
    <definedName name="XRefPaste19" localSheetId="0" hidden="1">#REF!</definedName>
    <definedName name="XRefPaste19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hidden="1">#REF!</definedName>
    <definedName name="XRefPaste9" hidden="1">#REF!</definedName>
    <definedName name="XRefPasteRangeCount" hidden="1">142</definedName>
    <definedName name="Y" hidden="1">#REF!</definedName>
    <definedName name="y_strainer">#REF!</definedName>
    <definedName name="YEAR">#REF!</definedName>
    <definedName name="yi" localSheetId="0" hidden="1">{"'Sheet1'!$L$16"}</definedName>
    <definedName name="yi" hidden="1">{"'Sheet1'!$L$16"}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V">#REF!</definedName>
    <definedName name="yy">#REF!</definedName>
    <definedName name="Z" hidden="1">#REF!</definedName>
    <definedName name="z\">#REF!</definedName>
    <definedName name="Z_596DBCC3_D5DA_4DD7_8539_9824EE20BA08_.wvu.FilterData" localSheetId="0" hidden="1">#REF!</definedName>
    <definedName name="Z_596DBCC3_D5DA_4DD7_8539_9824EE20BA08_.wvu.FilterData" hidden="1">#REF!</definedName>
    <definedName name="Z_L_I_T_E_N">#N/A</definedName>
    <definedName name="ZX">#REF!</definedName>
    <definedName name="zz">#REF!</definedName>
    <definedName name="ㄱㄱㄱ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#REF!</definedName>
    <definedName name="계전2" hidden="1">#REF!</definedName>
    <definedName name="공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#REF!</definedName>
    <definedName name="ㄴㅇㄹㅇㄹ" localSheetId="0" hidden="1">#REF!</definedName>
    <definedName name="ㄴㅇㄹㅇㄹ" hidden="1">#REF!</definedName>
    <definedName name="납기일">#REF!</definedName>
    <definedName name="내역서">#REF!</definedName>
    <definedName name="ㄷ" localSheetId="0">OFFSET(#REF!,1,#REF!-1,10,1)</definedName>
    <definedName name="ㄷ">OFFSET(#REF!,1,#REF!-1,10,1)</definedName>
    <definedName name="단가">#REF!</definedName>
    <definedName name="당등">#REF!</definedName>
    <definedName name="대" localSheetId="0" hidden="1">{"Edition",#N/A,FALSE,"Data"}</definedName>
    <definedName name="대" hidden="1">{"Edition",#N/A,FALSE,"Data"}</definedName>
    <definedName name="대비표_COMP" localSheetId="0">#REF!</definedName>
    <definedName name="대비표_COMP">#REF!</definedName>
    <definedName name="대비표_선택">#REF!</definedName>
    <definedName name="ㄹㅇ">#REF!</definedName>
    <definedName name="ㄹㅇㄴ" localSheetId="0" hidden="1">{"'Sheet1'!$L$16"}</definedName>
    <definedName name="ㄹㅇㄴ" hidden="1">{"'Sheet1'!$L$16"}</definedName>
    <definedName name="ㅁ01">#REF!</definedName>
    <definedName name="ㅁ1">#REF!</definedName>
    <definedName name="ㅁㅁㅁ">#REF!</definedName>
    <definedName name="ㅁㅁㅁㅁ" localSheetId="0" hidden="1">{"Edition",#N/A,FALSE,"Data"}</definedName>
    <definedName name="ㅁㅁㅁㅁ" hidden="1">{"Edition",#N/A,FALSE,"Data"}</definedName>
    <definedName name="목공" localSheetId="0">#REF!</definedName>
    <definedName name="목공">#REF!</definedName>
    <definedName name="목도공">#REF!</definedName>
    <definedName name="몰라" localSheetId="0" hidden="1">{"Edition",#N/A,FALSE,"Data"}</definedName>
    <definedName name="몰라" hidden="1">{"Edition",#N/A,FALSE,"Data"}</definedName>
    <definedName name="뭐라소">#REF!</definedName>
    <definedName name="ㅂ">#REF!</definedName>
    <definedName name="ㅂㅂㅂ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localSheetId="0" hidden="1">{"'Sheet1'!$L$16"}</definedName>
    <definedName name="ㅅㄷ" hidden="1">{"'Sheet1'!$L$16"}</definedName>
    <definedName name="사외">#REF!</definedName>
    <definedName name="선투입추정">#REF!</definedName>
    <definedName name="소모비">#REF!</definedName>
    <definedName name="소분류">OFFSET(#REF!,1,#REF!-1,10,1)</definedName>
    <definedName name="소분류동적A">"OFFSET('규격'!$C$1,1,'규격'!$A$15-1,COUNTA(OFFSET('규격'!$E$3,1,'규격'!$H$3-1,10,1),1))"</definedName>
    <definedName name="수주일" localSheetId="0">#REF!</definedName>
    <definedName name="수주일">#REF!</definedName>
    <definedName name="ㅇㄴㄹㅇㄹㄴㅇㄹ">#REF!</definedName>
    <definedName name="ㅇㄹㄴㅇㄹ">#REF!</definedName>
    <definedName name="양식1">#REF!</definedName>
    <definedName name="양식2">#REF!</definedName>
    <definedName name="양식3">#REF!</definedName>
    <definedName name="엘피드럼">#REF!</definedName>
    <definedName name="영흥" localSheetId="0" hidden="1">{"Edition",#N/A,FALSE,"Data"}</definedName>
    <definedName name="영흥" hidden="1">{"Edition",#N/A,FALSE,"Data"}</definedName>
    <definedName name="영흥2" localSheetId="0" hidden="1">{"Edition",#N/A,FALSE,"Data"}</definedName>
    <definedName name="영흥2" hidden="1">{"Edition",#N/A,FALSE,"Data"}</definedName>
    <definedName name="원가집계" localSheetId="0">#REF!</definedName>
    <definedName name="원가집계">#REF!</definedName>
    <definedName name="원초적계획">#REF!</definedName>
    <definedName name="위치" localSheetId="0" hidden="1">{"Edition",#N/A,FALSE,"Data"}</definedName>
    <definedName name="위치" hidden="1">{"Edition",#N/A,FALSE,"Data"}</definedName>
    <definedName name="은성호" localSheetId="0">BlankMacro1</definedName>
    <definedName name="은성호">BlankMacro1</definedName>
    <definedName name="이지숙" localSheetId="0">BlankMacro1</definedName>
    <definedName name="이지숙">BlankMacro1</definedName>
    <definedName name="임율표">#REF!</definedName>
    <definedName name="ㅈ">#REF!</definedName>
    <definedName name="장수인">#REF!</definedName>
    <definedName name="전" localSheetId="0">#REF!</definedName>
    <definedName name="전">#REF!</definedName>
    <definedName name="주택사업본부">#REF!</definedName>
    <definedName name="중장비건축" localSheetId="0">BlankMacro1</definedName>
    <definedName name="중장비건축">BlankMacro1</definedName>
    <definedName name="증계">#N/A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숙1" localSheetId="0">BlankMacro1</definedName>
    <definedName name="지숙1">BlankMacro1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#REF!</definedName>
    <definedName name="ㅊㅌㅍㅊㅍㅌㅋㅊㅍㅌㅊㅍ" hidden="1">#REF!</definedName>
    <definedName name="ㅊㅌㅍㅋㅊㅍㅌㅊㅍㅌㅊㅍ" hidden="1">#REF!</definedName>
    <definedName name="ㅊㅌㅍㅌㅊㅍㅊㅌㅍㅌㅊㅍㅌㅊㅍ" hidden="1">#REF!</definedName>
    <definedName name="차량" localSheetId="0">BlankMacro1</definedName>
    <definedName name="차량">BlankMacro1</definedName>
    <definedName name="차량1" localSheetId="0">BlankMacro1</definedName>
    <definedName name="차량1">BlankMacro1</definedName>
    <definedName name="철구사업본부">#REF!</definedName>
    <definedName name="최상철" localSheetId="0">BlankMacro1</definedName>
    <definedName name="최상철">BlankMacro1</definedName>
    <definedName name="추" localSheetId="0" hidden="1">{"'Sheet1'!$L$16"}</definedName>
    <definedName name="추" hidden="1">{"'Sheet1'!$L$16"}</definedName>
    <definedName name="추가분" localSheetId="0" hidden="1">{"'장비'!$A$3:$M$12"}</definedName>
    <definedName name="추가분" hidden="1">{"'장비'!$A$3:$M$12"}</definedName>
    <definedName name="ㅋ" hidden="1">#REF!</definedName>
    <definedName name="ㅋㅋㅋㅋ" hidden="1">#REF!</definedName>
    <definedName name="ㅋㅋㅋㅋㅋㅋ" hidden="1">#REF!</definedName>
    <definedName name="ㅋㅋㅋㅋㅋㅋㅋㅋㅋ" hidden="1">#REF!</definedName>
    <definedName name="클_레_임">#N/A</definedName>
    <definedName name="ㅌㅊㅍㅌㅊㅍㅌㅋㅊㅍㅌ" hidden="1">#REF!</definedName>
    <definedName name="타부서_선택">#REF!</definedName>
    <definedName name="타부서_선택1">#REF!</definedName>
    <definedName name="텐" localSheetId="0">BlankMacro1</definedName>
    <definedName name="텐">BlankMacro1</definedName>
    <definedName name="템1" localSheetId="0">BlankMacro1</definedName>
    <definedName name="템1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>#N/A</definedName>
    <definedName name="토목변경" localSheetId="0" hidden="1">{"'장비'!$A$3:$M$12"}</definedName>
    <definedName name="토목변경" hidden="1">{"'장비'!$A$3:$M$12"}</definedName>
    <definedName name="토목실행예산" localSheetId="0" hidden="1">{"'장비'!$A$3:$M$12"}</definedName>
    <definedName name="토목실행예산" hidden="1">{"'장비'!$A$3:$M$12"}</definedName>
    <definedName name="토목조정분" localSheetId="0" hidden="1">{"'장비'!$A$3:$M$12"}</definedName>
    <definedName name="토목조정분" hidden="1">{"'장비'!$A$3:$M$12"}</definedName>
    <definedName name="토탈">#REF!</definedName>
    <definedName name="특별_인부">#REF!</definedName>
    <definedName name="표">#N/A</definedName>
    <definedName name="품셈단가표" localSheetId="0">#REF!</definedName>
    <definedName name="품셈단가표">#REF!</definedName>
    <definedName name="플">#N/A</definedName>
    <definedName name="ㅎㅎㄹ" localSheetId="0" hidden="1">{"Edition",#N/A,FALSE,"Data"}</definedName>
    <definedName name="ㅎㅎㄹ" hidden="1">{"Edition",#N/A,FALSE,"Data"}</definedName>
    <definedName name="할" localSheetId="0" hidden="1">{"'Sheet1'!$L$16"}</definedName>
    <definedName name="할" hidden="1">{"'Sheet1'!$L$16"}</definedName>
    <definedName name="항" localSheetId="0" hidden="1">{"'Sheet1'!$L$16"}</definedName>
    <definedName name="항" hidden="1">{"'Sheet1'!$L$16"}</definedName>
    <definedName name="환율">#REF!</definedName>
    <definedName name="후_담당간사에게_제출한다.">#REF!</definedName>
    <definedName name="ㅏ1" hidden="1">#REF!</definedName>
    <definedName name="ㅐㅐ">#REF!</definedName>
    <definedName name="ㅐㅗㅅ">#REF!</definedName>
    <definedName name="ㅑㅅ" localSheetId="0" hidden="1">{"'Sheet1'!$L$16"}</definedName>
    <definedName name="ㅑㅅ" hidden="1">{"'Sheet1'!$L$16"}</definedName>
    <definedName name="ㅘ" localSheetId="0" hidden="1">{"'Sheet1'!$L$16"}</definedName>
    <definedName name="ㅘ" hidden="1">{"'Sheet1'!$L$16"}</definedName>
    <definedName name="合____計">#N/A</definedName>
    <definedName name="完工工事_計">#N/A</definedName>
    <definedName name="新規工事_計">#N/A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3" l="1"/>
  <c r="I19" i="23"/>
  <c r="I18" i="23"/>
  <c r="I17" i="23"/>
  <c r="I16" i="23"/>
  <c r="I15" i="23"/>
  <c r="I14" i="23"/>
  <c r="I13" i="23"/>
  <c r="I12" i="23"/>
  <c r="I11" i="23"/>
  <c r="I10" i="23"/>
  <c r="I9" i="23"/>
  <c r="I8" i="23"/>
  <c r="I7" i="23"/>
  <c r="I6" i="23"/>
  <c r="I5" i="23"/>
  <c r="I4" i="23"/>
  <c r="I3" i="23"/>
  <c r="C33" i="21" l="1"/>
  <c r="F33" i="21"/>
  <c r="C34" i="21"/>
  <c r="F34" i="21"/>
  <c r="C35" i="21"/>
  <c r="F35" i="21"/>
  <c r="C36" i="21"/>
  <c r="F36" i="21"/>
  <c r="C37" i="21"/>
  <c r="F37" i="21"/>
  <c r="C38" i="21"/>
  <c r="F38" i="21"/>
  <c r="C39" i="21"/>
  <c r="F39" i="21"/>
  <c r="C40" i="21"/>
  <c r="F40" i="21"/>
  <c r="C41" i="21"/>
  <c r="F41" i="21"/>
  <c r="C42" i="21"/>
  <c r="F42" i="21"/>
  <c r="B34" i="21"/>
  <c r="B35" i="21"/>
  <c r="B36" i="21"/>
  <c r="B37" i="21"/>
  <c r="B38" i="21"/>
  <c r="B39" i="21"/>
  <c r="B40" i="21"/>
  <c r="B41" i="21"/>
  <c r="B42" i="21"/>
  <c r="B33" i="21"/>
  <c r="B27" i="21"/>
  <c r="B19" i="21"/>
  <c r="B20" i="21"/>
  <c r="B21" i="21"/>
  <c r="B22" i="21"/>
  <c r="B23" i="21"/>
  <c r="B24" i="21"/>
  <c r="B25" i="21"/>
  <c r="B26" i="21"/>
  <c r="B18" i="21"/>
  <c r="F14" i="21"/>
  <c r="C14" i="21"/>
  <c r="B14" i="2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C16" i="8"/>
  <c r="D17" i="8" s="1"/>
  <c r="C15" i="8"/>
  <c r="C14" i="8"/>
  <c r="C13" i="8"/>
  <c r="C12" i="8"/>
  <c r="C11" i="8"/>
  <c r="C10" i="8"/>
  <c r="C9" i="8"/>
  <c r="C8" i="8"/>
  <c r="C7" i="8"/>
  <c r="C6" i="8"/>
  <c r="C5" i="8"/>
  <c r="D5" i="8" s="1"/>
  <c r="B43" i="21" l="1"/>
  <c r="F43" i="21"/>
  <c r="C43" i="21"/>
  <c r="D12" i="8"/>
  <c r="D13" i="8"/>
  <c r="D14" i="8"/>
  <c r="D15" i="8"/>
  <c r="D8" i="8"/>
  <c r="D10" i="8"/>
  <c r="D11" i="8"/>
  <c r="D16" i="8"/>
  <c r="D6" i="8"/>
  <c r="D7" i="8"/>
  <c r="D9" i="8"/>
  <c r="D22" i="8" l="1"/>
  <c r="D21" i="8"/>
  <c r="D20" i="8"/>
  <c r="D19" i="8"/>
  <c r="D18" i="8"/>
  <c r="F18" i="8"/>
  <c r="F19" i="8"/>
  <c r="F20" i="8"/>
  <c r="F21" i="8"/>
  <c r="F22" i="8"/>
  <c r="H37" i="8" l="1"/>
  <c r="W38" i="13" l="1"/>
  <c r="AC4" i="13"/>
  <c r="AC3" i="13"/>
  <c r="N104" i="13" l="1"/>
  <c r="AB109" i="13" s="1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N103" i="13" s="1"/>
  <c r="AA109" i="13" s="1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N93" i="13" s="1"/>
  <c r="Q109" i="13" s="1"/>
  <c r="M92" i="13"/>
  <c r="L92" i="13"/>
  <c r="K92" i="13"/>
  <c r="J92" i="13"/>
  <c r="I92" i="13"/>
  <c r="H92" i="13"/>
  <c r="G92" i="13"/>
  <c r="F92" i="13"/>
  <c r="E92" i="13"/>
  <c r="D92" i="13"/>
  <c r="C92" i="13"/>
  <c r="B92" i="13"/>
  <c r="N92" i="13" s="1"/>
  <c r="P109" i="13" s="1"/>
  <c r="M91" i="13"/>
  <c r="L91" i="13"/>
  <c r="K91" i="13"/>
  <c r="J91" i="13"/>
  <c r="I91" i="13"/>
  <c r="H91" i="13"/>
  <c r="G91" i="13"/>
  <c r="F91" i="13"/>
  <c r="E91" i="13"/>
  <c r="D91" i="13"/>
  <c r="C91" i="13"/>
  <c r="B91" i="13"/>
  <c r="N91" i="13" s="1"/>
  <c r="O109" i="13" s="1"/>
  <c r="M90" i="13"/>
  <c r="L90" i="13"/>
  <c r="K90" i="13"/>
  <c r="J90" i="13"/>
  <c r="I90" i="13"/>
  <c r="H90" i="13"/>
  <c r="G90" i="13"/>
  <c r="F90" i="13"/>
  <c r="E90" i="13"/>
  <c r="D90" i="13"/>
  <c r="C90" i="13"/>
  <c r="B90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M87" i="13"/>
  <c r="L87" i="13"/>
  <c r="J87" i="13"/>
  <c r="I87" i="13"/>
  <c r="H87" i="13"/>
  <c r="G87" i="13"/>
  <c r="F87" i="13"/>
  <c r="E87" i="13"/>
  <c r="D87" i="13"/>
  <c r="C87" i="13"/>
  <c r="B87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N81" i="13" s="1"/>
  <c r="E109" i="13" s="1"/>
  <c r="M80" i="13"/>
  <c r="L80" i="13"/>
  <c r="K80" i="13"/>
  <c r="J80" i="13"/>
  <c r="I80" i="13"/>
  <c r="H80" i="13"/>
  <c r="G80" i="13"/>
  <c r="F80" i="13"/>
  <c r="E80" i="13"/>
  <c r="D80" i="13"/>
  <c r="C80" i="13"/>
  <c r="B80" i="13"/>
  <c r="N80" i="13" s="1"/>
  <c r="D109" i="13" s="1"/>
  <c r="D110" i="13" s="1"/>
  <c r="D4" i="13" s="1"/>
  <c r="N79" i="13"/>
  <c r="C109" i="13" s="1"/>
  <c r="M79" i="13"/>
  <c r="L79" i="13"/>
  <c r="K79" i="13"/>
  <c r="J79" i="13"/>
  <c r="I79" i="13"/>
  <c r="H79" i="13"/>
  <c r="G79" i="13"/>
  <c r="F79" i="13"/>
  <c r="E79" i="13"/>
  <c r="D79" i="13"/>
  <c r="C79" i="13"/>
  <c r="B79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N78" i="13" s="1"/>
  <c r="B109" i="13" s="1"/>
  <c r="N71" i="13"/>
  <c r="N70" i="13"/>
  <c r="N69" i="13"/>
  <c r="N68" i="13"/>
  <c r="N67" i="13"/>
  <c r="N66" i="13"/>
  <c r="N65" i="13"/>
  <c r="N64" i="13"/>
  <c r="N63" i="13"/>
  <c r="N62" i="13"/>
  <c r="N61" i="13"/>
  <c r="N60" i="13"/>
  <c r="N59" i="13"/>
  <c r="N58" i="13"/>
  <c r="N57" i="13"/>
  <c r="N56" i="13"/>
  <c r="N55" i="13"/>
  <c r="K54" i="13"/>
  <c r="K87" i="13" s="1"/>
  <c r="N53" i="13"/>
  <c r="N52" i="13"/>
  <c r="N51" i="13"/>
  <c r="N50" i="13"/>
  <c r="N49" i="13"/>
  <c r="N48" i="13"/>
  <c r="N47" i="13"/>
  <c r="N46" i="13"/>
  <c r="N45" i="13"/>
  <c r="Y38" i="13"/>
  <c r="Y3" i="13" s="1"/>
  <c r="X38" i="13"/>
  <c r="X3" i="13" s="1"/>
  <c r="T38" i="13"/>
  <c r="T3" i="13" s="1"/>
  <c r="S38" i="13"/>
  <c r="S3" i="13" s="1"/>
  <c r="M38" i="13"/>
  <c r="L38" i="13"/>
  <c r="L3" i="13" s="1"/>
  <c r="H38" i="13"/>
  <c r="H3" i="13" s="1"/>
  <c r="G38" i="13"/>
  <c r="G3" i="13" s="1"/>
  <c r="AB37" i="13"/>
  <c r="AA37" i="13"/>
  <c r="Z37" i="13"/>
  <c r="Z38" i="13" s="1"/>
  <c r="Z3" i="13" s="1"/>
  <c r="Y37" i="13"/>
  <c r="X37" i="13"/>
  <c r="W37" i="13"/>
  <c r="V37" i="13"/>
  <c r="U37" i="13"/>
  <c r="U38" i="13" s="1"/>
  <c r="U3" i="13" s="1"/>
  <c r="T37" i="13"/>
  <c r="S37" i="13"/>
  <c r="R37" i="13"/>
  <c r="Q37" i="13"/>
  <c r="P37" i="13"/>
  <c r="O37" i="13"/>
  <c r="N37" i="13"/>
  <c r="N38" i="13" s="1"/>
  <c r="N3" i="13" s="1"/>
  <c r="M37" i="13"/>
  <c r="L37" i="13"/>
  <c r="K37" i="13"/>
  <c r="K38" i="13" s="1"/>
  <c r="J37" i="13"/>
  <c r="I37" i="13"/>
  <c r="I38" i="13" s="1"/>
  <c r="I3" i="13" s="1"/>
  <c r="H37" i="13"/>
  <c r="G37" i="13"/>
  <c r="F37" i="13"/>
  <c r="E37" i="13"/>
  <c r="F38" i="13" s="1"/>
  <c r="D37" i="13"/>
  <c r="C37" i="13"/>
  <c r="B37" i="13"/>
  <c r="P35" i="13"/>
  <c r="W3" i="13"/>
  <c r="M3" i="13"/>
  <c r="K3" i="13"/>
  <c r="F3" i="13"/>
  <c r="P110" i="13" l="1"/>
  <c r="P4" i="13" s="1"/>
  <c r="AA112" i="13"/>
  <c r="AA111" i="13"/>
  <c r="G5" i="13"/>
  <c r="E110" i="13"/>
  <c r="E4" i="13" s="1"/>
  <c r="Q111" i="13"/>
  <c r="Q110" i="13"/>
  <c r="Q4" i="13" s="1"/>
  <c r="Q114" i="13"/>
  <c r="N88" i="13"/>
  <c r="L109" i="13" s="1"/>
  <c r="N89" i="13"/>
  <c r="M109" i="13" s="1"/>
  <c r="N90" i="13"/>
  <c r="N109" i="13" s="1"/>
  <c r="N110" i="13" s="1"/>
  <c r="N4" i="13" s="1"/>
  <c r="N5" i="13" s="1"/>
  <c r="AB111" i="13"/>
  <c r="AB110" i="13"/>
  <c r="AB4" i="13" s="1"/>
  <c r="AD4" i="13" s="1"/>
  <c r="AE4" i="13" s="1"/>
  <c r="N82" i="13"/>
  <c r="F109" i="13" s="1"/>
  <c r="F110" i="13" s="1"/>
  <c r="F4" i="13" s="1"/>
  <c r="F5" i="13" s="1"/>
  <c r="N83" i="13"/>
  <c r="G109" i="13" s="1"/>
  <c r="G110" i="13" s="1"/>
  <c r="G4" i="13" s="1"/>
  <c r="N84" i="13"/>
  <c r="H109" i="13" s="1"/>
  <c r="H110" i="13" s="1"/>
  <c r="H4" i="13" s="1"/>
  <c r="H5" i="13" s="1"/>
  <c r="N85" i="13"/>
  <c r="I109" i="13" s="1"/>
  <c r="I110" i="13" s="1"/>
  <c r="I4" i="13" s="1"/>
  <c r="I5" i="13" s="1"/>
  <c r="N86" i="13"/>
  <c r="J109" i="13" s="1"/>
  <c r="J110" i="13" s="1"/>
  <c r="J4" i="13" s="1"/>
  <c r="N87" i="13"/>
  <c r="K109" i="13" s="1"/>
  <c r="C110" i="13"/>
  <c r="C4" i="13" s="1"/>
  <c r="N95" i="13"/>
  <c r="S109" i="13" s="1"/>
  <c r="N96" i="13"/>
  <c r="T109" i="13" s="1"/>
  <c r="N97" i="13"/>
  <c r="U109" i="13" s="1"/>
  <c r="N98" i="13"/>
  <c r="V109" i="13" s="1"/>
  <c r="N99" i="13"/>
  <c r="W109" i="13" s="1"/>
  <c r="N100" i="13"/>
  <c r="X109" i="13" s="1"/>
  <c r="N101" i="13"/>
  <c r="Y109" i="13" s="1"/>
  <c r="N102" i="13"/>
  <c r="Z109" i="13" s="1"/>
  <c r="C38" i="13"/>
  <c r="C3" i="13" s="1"/>
  <c r="C5" i="13" s="1"/>
  <c r="O38" i="13"/>
  <c r="O3" i="13" s="1"/>
  <c r="AA114" i="13"/>
  <c r="AA116" i="13" s="1"/>
  <c r="AA40" i="13"/>
  <c r="AA38" i="13"/>
  <c r="AA3" i="13" s="1"/>
  <c r="N94" i="13"/>
  <c r="R109" i="13" s="1"/>
  <c r="D38" i="13"/>
  <c r="D3" i="13" s="1"/>
  <c r="D5" i="13" s="1"/>
  <c r="P38" i="13"/>
  <c r="P3" i="13" s="1"/>
  <c r="P5" i="13" s="1"/>
  <c r="AB40" i="13"/>
  <c r="AB38" i="13"/>
  <c r="AB3" i="13" s="1"/>
  <c r="J38" i="13"/>
  <c r="J3" i="13" s="1"/>
  <c r="V38" i="13"/>
  <c r="V3" i="13" s="1"/>
  <c r="E38" i="13"/>
  <c r="E3" i="13" s="1"/>
  <c r="Q38" i="13"/>
  <c r="Q3" i="13" s="1"/>
  <c r="Q5" i="13" s="1"/>
  <c r="N54" i="13"/>
  <c r="R38" i="13"/>
  <c r="R3" i="13" s="1"/>
  <c r="N22" i="13" l="1"/>
  <c r="N15" i="13"/>
  <c r="N11" i="13"/>
  <c r="N24" i="13"/>
  <c r="N21" i="13"/>
  <c r="N16" i="13"/>
  <c r="N13" i="13"/>
  <c r="N20" i="13"/>
  <c r="N17" i="13"/>
  <c r="N12" i="13"/>
  <c r="N18" i="13"/>
  <c r="N19" i="13"/>
  <c r="N10" i="13"/>
  <c r="N23" i="13"/>
  <c r="N14" i="13"/>
  <c r="I12" i="13"/>
  <c r="I22" i="13"/>
  <c r="I15" i="13"/>
  <c r="I20" i="13"/>
  <c r="I17" i="13"/>
  <c r="I13" i="13"/>
  <c r="I19" i="13"/>
  <c r="I21" i="13"/>
  <c r="I10" i="13"/>
  <c r="I24" i="13"/>
  <c r="I23" i="13"/>
  <c r="I18" i="13"/>
  <c r="I14" i="13"/>
  <c r="I16" i="13"/>
  <c r="I11" i="13"/>
  <c r="H19" i="13"/>
  <c r="H18" i="13"/>
  <c r="H10" i="13"/>
  <c r="H23" i="13"/>
  <c r="H14" i="13"/>
  <c r="H12" i="13"/>
  <c r="H24" i="13"/>
  <c r="H21" i="13"/>
  <c r="H16" i="13"/>
  <c r="H13" i="13"/>
  <c r="H17" i="13"/>
  <c r="H15" i="13"/>
  <c r="H20" i="13"/>
  <c r="H22" i="13"/>
  <c r="H11" i="13"/>
  <c r="C24" i="13"/>
  <c r="C21" i="13"/>
  <c r="C16" i="13"/>
  <c r="C13" i="13"/>
  <c r="C19" i="13"/>
  <c r="C10" i="13"/>
  <c r="C20" i="13"/>
  <c r="C17" i="13"/>
  <c r="C18" i="13"/>
  <c r="C23" i="13"/>
  <c r="C22" i="13"/>
  <c r="C11" i="13"/>
  <c r="C14" i="13"/>
  <c r="C15" i="13"/>
  <c r="C12" i="13"/>
  <c r="V5" i="13"/>
  <c r="Z111" i="13"/>
  <c r="Z110" i="13"/>
  <c r="Z4" i="13" s="1"/>
  <c r="Z5" i="13" s="1"/>
  <c r="P11" i="13"/>
  <c r="P20" i="13"/>
  <c r="P17" i="13"/>
  <c r="P19" i="13"/>
  <c r="P18" i="13"/>
  <c r="P10" i="13"/>
  <c r="P22" i="13"/>
  <c r="P15" i="13"/>
  <c r="P14" i="13"/>
  <c r="P23" i="13"/>
  <c r="P21" i="13"/>
  <c r="P12" i="13"/>
  <c r="P24" i="13"/>
  <c r="P16" i="13"/>
  <c r="P13" i="13"/>
  <c r="V111" i="13"/>
  <c r="V110" i="13"/>
  <c r="V4" i="13" s="1"/>
  <c r="D11" i="13"/>
  <c r="D20" i="13"/>
  <c r="D17" i="13"/>
  <c r="D19" i="13"/>
  <c r="D18" i="13"/>
  <c r="D10" i="13"/>
  <c r="D22" i="13"/>
  <c r="D15" i="13"/>
  <c r="D24" i="13"/>
  <c r="D16" i="13"/>
  <c r="D13" i="13"/>
  <c r="D14" i="13"/>
  <c r="D12" i="13"/>
  <c r="D23" i="13"/>
  <c r="D21" i="13"/>
  <c r="U111" i="13"/>
  <c r="U110" i="13"/>
  <c r="U4" i="13" s="1"/>
  <c r="U5" i="13" s="1"/>
  <c r="Q24" i="13"/>
  <c r="Q21" i="13"/>
  <c r="Q16" i="13"/>
  <c r="Q13" i="13"/>
  <c r="Q20" i="13"/>
  <c r="Q17" i="13"/>
  <c r="Q19" i="13"/>
  <c r="Q18" i="13"/>
  <c r="Q10" i="13"/>
  <c r="Q23" i="13"/>
  <c r="Q14" i="13"/>
  <c r="Q22" i="13"/>
  <c r="Q15" i="13"/>
  <c r="Q12" i="13"/>
  <c r="Q11" i="13"/>
  <c r="R111" i="13"/>
  <c r="R110" i="13"/>
  <c r="R4" i="13" s="1"/>
  <c r="R5" i="13" s="1"/>
  <c r="O110" i="13"/>
  <c r="O4" i="13" s="1"/>
  <c r="M110" i="13"/>
  <c r="M4" i="13" s="1"/>
  <c r="M5" i="13" s="1"/>
  <c r="O5" i="13"/>
  <c r="E5" i="13"/>
  <c r="T111" i="13"/>
  <c r="T110" i="13"/>
  <c r="T4" i="13" s="1"/>
  <c r="T5" i="13" s="1"/>
  <c r="S111" i="13"/>
  <c r="S110" i="13"/>
  <c r="S4" i="13" s="1"/>
  <c r="S5" i="13" s="1"/>
  <c r="K110" i="13"/>
  <c r="K4" i="13" s="1"/>
  <c r="K5" i="13" s="1"/>
  <c r="L110" i="13"/>
  <c r="L4" i="13" s="1"/>
  <c r="L5" i="13" s="1"/>
  <c r="G20" i="13"/>
  <c r="G17" i="13"/>
  <c r="G23" i="13"/>
  <c r="G14" i="13"/>
  <c r="G12" i="13"/>
  <c r="G11" i="13"/>
  <c r="G24" i="13"/>
  <c r="G21" i="13"/>
  <c r="G16" i="13"/>
  <c r="G13" i="13"/>
  <c r="G18" i="13"/>
  <c r="G10" i="13"/>
  <c r="G19" i="13"/>
  <c r="G15" i="13"/>
  <c r="G22" i="13"/>
  <c r="AA110" i="13"/>
  <c r="AA4" i="13" s="1"/>
  <c r="AA5" i="13" s="1"/>
  <c r="J5" i="13"/>
  <c r="Y111" i="13"/>
  <c r="Y110" i="13"/>
  <c r="Y4" i="13" s="1"/>
  <c r="Y5" i="13" s="1"/>
  <c r="AB5" i="13"/>
  <c r="X111" i="13"/>
  <c r="X110" i="13"/>
  <c r="X4" i="13" s="1"/>
  <c r="X5" i="13" s="1"/>
  <c r="F19" i="13"/>
  <c r="F18" i="13"/>
  <c r="F10" i="13"/>
  <c r="F12" i="13"/>
  <c r="F23" i="13"/>
  <c r="F14" i="13"/>
  <c r="F11" i="13"/>
  <c r="F16" i="13"/>
  <c r="F13" i="13"/>
  <c r="F17" i="13"/>
  <c r="F20" i="13"/>
  <c r="F15" i="13"/>
  <c r="F21" i="13"/>
  <c r="F24" i="13"/>
  <c r="F22" i="13"/>
  <c r="W111" i="13"/>
  <c r="W110" i="13"/>
  <c r="W4" i="13" s="1"/>
  <c r="W5" i="13" s="1"/>
  <c r="AA24" i="13" l="1"/>
  <c r="AA21" i="13"/>
  <c r="AA20" i="13"/>
  <c r="AA23" i="13"/>
  <c r="AA22" i="13"/>
  <c r="R24" i="13"/>
  <c r="R19" i="13"/>
  <c r="R18" i="13"/>
  <c r="R23" i="13"/>
  <c r="R14" i="13"/>
  <c r="R12" i="13"/>
  <c r="R11" i="13"/>
  <c r="R21" i="13"/>
  <c r="R22" i="13"/>
  <c r="R16" i="13"/>
  <c r="R15" i="13"/>
  <c r="R13" i="13"/>
  <c r="R17" i="13"/>
  <c r="R20" i="13"/>
  <c r="J23" i="13"/>
  <c r="J14" i="13"/>
  <c r="B14" i="13" s="1"/>
  <c r="J22" i="13"/>
  <c r="J15" i="13"/>
  <c r="B15" i="13" s="1"/>
  <c r="J20" i="13"/>
  <c r="J17" i="13"/>
  <c r="J19" i="13"/>
  <c r="J18" i="13"/>
  <c r="J10" i="13"/>
  <c r="B10" i="13" s="1"/>
  <c r="J11" i="13"/>
  <c r="B11" i="13" s="1"/>
  <c r="J12" i="13"/>
  <c r="B12" i="13" s="1"/>
  <c r="J21" i="13"/>
  <c r="J24" i="13"/>
  <c r="J16" i="13"/>
  <c r="J13" i="13"/>
  <c r="Y24" i="13"/>
  <c r="Y21" i="13"/>
  <c r="Y23" i="13"/>
  <c r="Y20" i="13"/>
  <c r="Y18" i="13"/>
  <c r="Y19" i="13"/>
  <c r="Y22" i="13"/>
  <c r="U22" i="13"/>
  <c r="U15" i="13"/>
  <c r="U20" i="13"/>
  <c r="U17" i="13"/>
  <c r="U19" i="13"/>
  <c r="U23" i="13"/>
  <c r="U24" i="13"/>
  <c r="U16" i="13"/>
  <c r="U21" i="13"/>
  <c r="U18" i="13"/>
  <c r="U14" i="13"/>
  <c r="V23" i="13"/>
  <c r="V22" i="13"/>
  <c r="V15" i="13"/>
  <c r="V20" i="13"/>
  <c r="V17" i="13"/>
  <c r="V19" i="13"/>
  <c r="V18" i="13"/>
  <c r="V21" i="13"/>
  <c r="V24" i="13"/>
  <c r="V16" i="13"/>
  <c r="E24" i="13"/>
  <c r="E21" i="13"/>
  <c r="E16" i="13"/>
  <c r="E13" i="13"/>
  <c r="E20" i="13"/>
  <c r="E17" i="13"/>
  <c r="E19" i="13"/>
  <c r="E18" i="13"/>
  <c r="E10" i="13"/>
  <c r="E23" i="13"/>
  <c r="E14" i="13"/>
  <c r="E22" i="13"/>
  <c r="E15" i="13"/>
  <c r="E12" i="13"/>
  <c r="E11" i="13"/>
  <c r="W22" i="13"/>
  <c r="W19" i="13"/>
  <c r="W18" i="13"/>
  <c r="B18" i="13" s="1"/>
  <c r="W21" i="13"/>
  <c r="W20" i="13"/>
  <c r="W17" i="13"/>
  <c r="W24" i="13"/>
  <c r="W23" i="13"/>
  <c r="W16" i="13"/>
  <c r="M11" i="13"/>
  <c r="M24" i="13"/>
  <c r="M21" i="13"/>
  <c r="M16" i="13"/>
  <c r="M13" i="13"/>
  <c r="M23" i="13"/>
  <c r="M14" i="13"/>
  <c r="M12" i="13"/>
  <c r="M18" i="13"/>
  <c r="M19" i="13"/>
  <c r="M20" i="13"/>
  <c r="M15" i="13"/>
  <c r="M10" i="13"/>
  <c r="M22" i="13"/>
  <c r="M17" i="13"/>
  <c r="O24" i="13"/>
  <c r="O21" i="13"/>
  <c r="O16" i="13"/>
  <c r="B16" i="13" s="1"/>
  <c r="O13" i="13"/>
  <c r="O10" i="13"/>
  <c r="O19" i="13"/>
  <c r="O18" i="13"/>
  <c r="O20" i="13"/>
  <c r="O17" i="13"/>
  <c r="O11" i="13"/>
  <c r="O14" i="13"/>
  <c r="O15" i="13"/>
  <c r="O12" i="13"/>
  <c r="O23" i="13"/>
  <c r="O22" i="13"/>
  <c r="L22" i="13"/>
  <c r="L15" i="13"/>
  <c r="L24" i="13"/>
  <c r="L21" i="13"/>
  <c r="B21" i="13" s="1"/>
  <c r="L13" i="13"/>
  <c r="B13" i="13" s="1"/>
  <c r="L11" i="13"/>
  <c r="L16" i="13"/>
  <c r="L23" i="13"/>
  <c r="L14" i="13"/>
  <c r="L17" i="13"/>
  <c r="L19" i="13"/>
  <c r="L20" i="13"/>
  <c r="B20" i="13" s="1"/>
  <c r="L12" i="13"/>
  <c r="L10" i="13"/>
  <c r="L18" i="13"/>
  <c r="X22" i="13"/>
  <c r="X21" i="13"/>
  <c r="X24" i="13"/>
  <c r="X23" i="13"/>
  <c r="X19" i="13"/>
  <c r="X20" i="13"/>
  <c r="X17" i="13"/>
  <c r="X18" i="13"/>
  <c r="K12" i="13"/>
  <c r="K22" i="13"/>
  <c r="K15" i="13"/>
  <c r="K11" i="13"/>
  <c r="K19" i="13"/>
  <c r="B19" i="13" s="1"/>
  <c r="K18" i="13"/>
  <c r="K10" i="13"/>
  <c r="K17" i="13"/>
  <c r="B17" i="13" s="1"/>
  <c r="K14" i="13"/>
  <c r="K21" i="13"/>
  <c r="K20" i="13"/>
  <c r="K24" i="13"/>
  <c r="K23" i="13"/>
  <c r="K16" i="13"/>
  <c r="K13" i="13"/>
  <c r="S20" i="13"/>
  <c r="S17" i="13"/>
  <c r="S23" i="13"/>
  <c r="S14" i="13"/>
  <c r="S12" i="13"/>
  <c r="S24" i="13"/>
  <c r="S21" i="13"/>
  <c r="S16" i="13"/>
  <c r="S13" i="13"/>
  <c r="S18" i="13"/>
  <c r="S22" i="13"/>
  <c r="S19" i="13"/>
  <c r="S15" i="13"/>
  <c r="AC5" i="13"/>
  <c r="AD3" i="13"/>
  <c r="Z22" i="13"/>
  <c r="Z24" i="13"/>
  <c r="Z21" i="13"/>
  <c r="Z20" i="13"/>
  <c r="Z23" i="13"/>
  <c r="Z19" i="13"/>
  <c r="AB24" i="13"/>
  <c r="AB22" i="13"/>
  <c r="AB23" i="13"/>
  <c r="AB21" i="13"/>
  <c r="T19" i="13"/>
  <c r="T18" i="13"/>
  <c r="T23" i="13"/>
  <c r="T14" i="13"/>
  <c r="T24" i="13"/>
  <c r="T21" i="13"/>
  <c r="T16" i="13"/>
  <c r="T13" i="13"/>
  <c r="T15" i="13"/>
  <c r="T17" i="13"/>
  <c r="T22" i="13"/>
  <c r="T20" i="13"/>
  <c r="AE3" i="13" l="1"/>
  <c r="AE5" i="13" s="1"/>
  <c r="AE24" i="13" s="1"/>
  <c r="AD5" i="13"/>
  <c r="AC24" i="13"/>
  <c r="AC23" i="13"/>
  <c r="AC22" i="13"/>
  <c r="B22" i="13" s="1"/>
  <c r="B24" i="13" l="1"/>
  <c r="AD24" i="13"/>
  <c r="AD23" i="13"/>
  <c r="B23" i="13" s="1"/>
  <c r="F24" i="8" l="1"/>
  <c r="F25" i="8"/>
  <c r="F26" i="8"/>
  <c r="F27" i="8"/>
  <c r="F23" i="8"/>
  <c r="D24" i="8"/>
  <c r="D25" i="8"/>
  <c r="D26" i="8"/>
  <c r="D27" i="8"/>
  <c r="D23" i="8"/>
  <c r="D30" i="8" l="1"/>
  <c r="D31" i="8"/>
  <c r="E33" i="8" l="1"/>
  <c r="D4" i="21"/>
  <c r="E4" i="21"/>
  <c r="G4" i="21"/>
  <c r="H4" i="21"/>
  <c r="I4" i="21"/>
  <c r="J4" i="21"/>
  <c r="K4" i="21"/>
  <c r="L4" i="21"/>
  <c r="D5" i="21"/>
  <c r="E5" i="21"/>
  <c r="G5" i="21"/>
  <c r="H5" i="21"/>
  <c r="I5" i="21"/>
  <c r="J5" i="21"/>
  <c r="K5" i="21"/>
  <c r="L5" i="21"/>
  <c r="D6" i="21"/>
  <c r="E6" i="21"/>
  <c r="G6" i="21"/>
  <c r="H6" i="21"/>
  <c r="I6" i="21"/>
  <c r="J6" i="21"/>
  <c r="K6" i="21"/>
  <c r="L6" i="21"/>
  <c r="D7" i="21"/>
  <c r="E7" i="21"/>
  <c r="G7" i="21"/>
  <c r="H7" i="21"/>
  <c r="I7" i="21"/>
  <c r="J7" i="21"/>
  <c r="K7" i="21"/>
  <c r="L7" i="21"/>
  <c r="D8" i="21"/>
  <c r="E8" i="21"/>
  <c r="G8" i="21"/>
  <c r="H8" i="21"/>
  <c r="I8" i="21"/>
  <c r="J8" i="21"/>
  <c r="K8" i="21"/>
  <c r="L8" i="21"/>
  <c r="D9" i="21"/>
  <c r="E9" i="21"/>
  <c r="G9" i="21"/>
  <c r="H9" i="21"/>
  <c r="I9" i="21"/>
  <c r="J9" i="21"/>
  <c r="K9" i="21"/>
  <c r="L9" i="21"/>
  <c r="D10" i="21"/>
  <c r="E10" i="21"/>
  <c r="G10" i="21"/>
  <c r="H10" i="21"/>
  <c r="I10" i="21"/>
  <c r="J10" i="21"/>
  <c r="K10" i="21"/>
  <c r="L10" i="21"/>
  <c r="D11" i="21"/>
  <c r="E11" i="21"/>
  <c r="G11" i="21"/>
  <c r="H11" i="21"/>
  <c r="I11" i="21"/>
  <c r="J11" i="21"/>
  <c r="K11" i="21"/>
  <c r="L11" i="21"/>
  <c r="D12" i="21"/>
  <c r="E12" i="21"/>
  <c r="G12" i="21"/>
  <c r="H12" i="21"/>
  <c r="I12" i="21"/>
  <c r="J12" i="21"/>
  <c r="K12" i="21"/>
  <c r="L12" i="21"/>
  <c r="D13" i="21"/>
  <c r="E13" i="21"/>
  <c r="G13" i="21"/>
  <c r="H13" i="21"/>
  <c r="I13" i="21"/>
  <c r="J13" i="21"/>
  <c r="K13" i="21"/>
  <c r="L13" i="21"/>
  <c r="D14" i="21"/>
  <c r="E14" i="21"/>
  <c r="G14" i="21"/>
  <c r="H14" i="21"/>
  <c r="I14" i="21"/>
  <c r="J14" i="21"/>
  <c r="K14" i="21"/>
  <c r="L14" i="21"/>
  <c r="H16" i="21"/>
  <c r="I16" i="21"/>
  <c r="J16" i="21"/>
  <c r="K16" i="21"/>
  <c r="L16" i="21"/>
  <c r="C18" i="21"/>
  <c r="D18" i="21"/>
  <c r="E18" i="21"/>
  <c r="F18" i="21"/>
  <c r="C19" i="21"/>
  <c r="D19" i="21"/>
  <c r="E19" i="21"/>
  <c r="F19" i="21"/>
  <c r="C20" i="21"/>
  <c r="D20" i="21"/>
  <c r="E20" i="21"/>
  <c r="F20" i="21"/>
  <c r="C21" i="21"/>
  <c r="D21" i="21"/>
  <c r="E21" i="21"/>
  <c r="F21" i="21"/>
  <c r="C22" i="21"/>
  <c r="D22" i="21"/>
  <c r="F22" i="21"/>
  <c r="C23" i="21"/>
  <c r="D23" i="21"/>
  <c r="F23" i="21"/>
  <c r="C24" i="21"/>
  <c r="D24" i="21"/>
  <c r="F24" i="21"/>
  <c r="C25" i="21"/>
  <c r="D25" i="21"/>
  <c r="E25" i="21"/>
  <c r="F25" i="21"/>
  <c r="C26" i="21"/>
  <c r="D26" i="21"/>
  <c r="E26" i="21"/>
  <c r="F26" i="21"/>
  <c r="C27" i="21"/>
  <c r="D27" i="21"/>
  <c r="F27" i="21"/>
  <c r="F28" i="21"/>
  <c r="D33" i="21"/>
  <c r="E33" i="21"/>
  <c r="G33" i="21"/>
  <c r="D34" i="21"/>
  <c r="E34" i="21"/>
  <c r="G34" i="21"/>
  <c r="D35" i="21"/>
  <c r="E35" i="21"/>
  <c r="G35" i="21"/>
  <c r="D36" i="21"/>
  <c r="E36" i="21"/>
  <c r="G36" i="21"/>
  <c r="D37" i="21"/>
  <c r="E37" i="21"/>
  <c r="G37" i="21"/>
  <c r="D38" i="21"/>
  <c r="E38" i="21"/>
  <c r="G38" i="21"/>
  <c r="D39" i="21"/>
  <c r="E39" i="21"/>
  <c r="G39" i="21"/>
  <c r="D40" i="21"/>
  <c r="E40" i="21"/>
  <c r="G40" i="21"/>
  <c r="D41" i="21"/>
  <c r="E41" i="21"/>
  <c r="G41" i="21"/>
  <c r="D42" i="21"/>
  <c r="E42" i="21"/>
  <c r="G42" i="21"/>
  <c r="D43" i="21"/>
  <c r="E43" i="21"/>
  <c r="G43" i="21"/>
  <c r="B47" i="21"/>
  <c r="C47" i="21"/>
  <c r="D47" i="21"/>
  <c r="E47" i="21"/>
  <c r="B48" i="21"/>
  <c r="C48" i="21"/>
  <c r="D48" i="21"/>
  <c r="E48" i="21"/>
  <c r="B49" i="21"/>
  <c r="C49" i="21"/>
  <c r="D49" i="21"/>
  <c r="E49" i="21"/>
  <c r="B50" i="21"/>
  <c r="C50" i="21"/>
  <c r="D50" i="21"/>
  <c r="E50" i="21"/>
  <c r="B51" i="21"/>
  <c r="C51" i="21"/>
  <c r="D51" i="21"/>
  <c r="E51" i="21"/>
  <c r="B52" i="21"/>
  <c r="C52" i="21"/>
  <c r="D52" i="21"/>
  <c r="E52" i="21"/>
  <c r="B53" i="21"/>
  <c r="C53" i="21"/>
  <c r="D53" i="21"/>
  <c r="E53" i="21"/>
  <c r="B54" i="21"/>
  <c r="C54" i="21"/>
  <c r="D54" i="21"/>
  <c r="E54" i="21"/>
  <c r="B55" i="21"/>
  <c r="C55" i="21"/>
  <c r="D55" i="21"/>
  <c r="E55" i="21"/>
  <c r="B56" i="21"/>
  <c r="C56" i="21"/>
  <c r="D56" i="21"/>
  <c r="E56" i="21"/>
  <c r="B57" i="21"/>
  <c r="C57" i="21"/>
  <c r="D57" i="21"/>
  <c r="E57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Nabeel Mohammad</author>
  </authors>
  <commentList>
    <comment ref="D4" authorId="0" shapeId="0" xr:uid="{817C78A2-EC78-4B39-B82F-70347625B29B}">
      <text>
        <r>
          <rPr>
            <b/>
            <sz val="9"/>
            <color indexed="81"/>
            <rFont val="Tahoma"/>
            <family val="2"/>
          </rPr>
          <t>Nabeel Mohammad:</t>
        </r>
        <r>
          <rPr>
            <sz val="9"/>
            <color indexed="81"/>
            <rFont val="Tahoma"/>
            <family val="2"/>
          </rPr>
          <t xml:space="preserve">
Circular Reference</t>
        </r>
      </text>
    </comment>
  </commentList>
</comments>
</file>

<file path=xl/sharedStrings.xml><?xml version="1.0" encoding="utf-8"?>
<sst xmlns="http://schemas.openxmlformats.org/spreadsheetml/2006/main" count="435" uniqueCount="148">
  <si>
    <t>Financial Year</t>
  </si>
  <si>
    <t>FY 1997-98</t>
  </si>
  <si>
    <t>FY 1998-99</t>
  </si>
  <si>
    <t>FY 1999-00</t>
  </si>
  <si>
    <t>FY 2000-01</t>
  </si>
  <si>
    <t>FY 2001-02</t>
  </si>
  <si>
    <t>FY 2002-03</t>
  </si>
  <si>
    <t>FY 2003-04</t>
  </si>
  <si>
    <t>FY 2004-05</t>
  </si>
  <si>
    <t>FY 2005-06</t>
  </si>
  <si>
    <t>FY 2006-07</t>
  </si>
  <si>
    <t>FY 2007-08</t>
  </si>
  <si>
    <t>FY 2008-09</t>
  </si>
  <si>
    <t>FY 2009-10</t>
  </si>
  <si>
    <t>FY 2010-11</t>
  </si>
  <si>
    <t>FY 2011-12</t>
  </si>
  <si>
    <t>FY 2012-13</t>
  </si>
  <si>
    <t>FY 2013-14</t>
  </si>
  <si>
    <t>FY 2014-15</t>
  </si>
  <si>
    <t>FY 2015-16</t>
  </si>
  <si>
    <t>FY 2016-17</t>
  </si>
  <si>
    <t>FY 2017-18</t>
  </si>
  <si>
    <t>FY 2018-19</t>
  </si>
  <si>
    <t>FY 2019-20</t>
  </si>
  <si>
    <t>FY 2020-21</t>
  </si>
  <si>
    <t>FY 2021-22</t>
  </si>
  <si>
    <t>FY 2022-23</t>
  </si>
  <si>
    <t>FY 2023-24</t>
  </si>
  <si>
    <t>FY 2024-25</t>
  </si>
  <si>
    <t>FY 2025-26</t>
  </si>
  <si>
    <t>Rate of Change of WPI YoY</t>
  </si>
  <si>
    <t>Rate of Change of CPI YoY</t>
  </si>
  <si>
    <t>INFLATION</t>
  </si>
  <si>
    <t>Weighted Average - 60(WPI):40 (CPI)</t>
  </si>
  <si>
    <t>Financial Yr.</t>
  </si>
  <si>
    <t>Accumulation Factor</t>
  </si>
  <si>
    <t>WPI DATA</t>
  </si>
  <si>
    <t>FY 1996-97</t>
  </si>
  <si>
    <t>WPI Series 
(Base  : 1993-94)</t>
  </si>
  <si>
    <t>WPI Series 
(Base  : 2004-05)</t>
  </si>
  <si>
    <t>WPI Series 
(Base  : 2011-12)</t>
  </si>
  <si>
    <t>Particulars</t>
  </si>
  <si>
    <t>Linking Factor</t>
  </si>
  <si>
    <t xml:space="preserve">For conversion of indices from the base 2004-05 series to the earlier base 1993-94. </t>
  </si>
  <si>
    <t xml:space="preserve">For conversion of indices from the base 2011-12 series to the earlier base 2004-05. </t>
  </si>
  <si>
    <t>WPI Series converted to base 2011-12</t>
  </si>
  <si>
    <t>Rate of change of WPI YoY</t>
  </si>
  <si>
    <t>CPI DATA</t>
  </si>
  <si>
    <t>CPI Series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</si>
  <si>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</si>
  <si>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</si>
  <si>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</si>
  <si>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</si>
  <si>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</si>
  <si>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</si>
  <si>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</si>
  <si>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</si>
  <si>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</si>
  <si>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</si>
  <si>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</si>
  <si>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</si>
  <si>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Average</t>
  </si>
  <si>
    <t>Base 1982=100</t>
  </si>
  <si>
    <t>Base 2001=100</t>
  </si>
  <si>
    <t>from Sept 2020 Base 2016 = 100</t>
  </si>
  <si>
    <t>Base 2016=100</t>
  </si>
  <si>
    <t>CPI Series converted to Base 2001=100</t>
  </si>
  <si>
    <t>for 2016 = 100</t>
  </si>
  <si>
    <t>Linking Factor for conversion to Base 2001=100</t>
  </si>
  <si>
    <t>Rate of Change of CPI</t>
  </si>
  <si>
    <t>base year 2011-12</t>
  </si>
  <si>
    <t>Year</t>
  </si>
  <si>
    <t>Average CPI</t>
  </si>
  <si>
    <t>% Change</t>
  </si>
  <si>
    <t>Average WPI</t>
  </si>
  <si>
    <t>Weightage</t>
  </si>
  <si>
    <t>WPI</t>
  </si>
  <si>
    <t>CPI</t>
  </si>
  <si>
    <t>Escalation Factor</t>
  </si>
  <si>
    <t>As Caculated by Commission</t>
  </si>
  <si>
    <t>FY2021-22</t>
  </si>
  <si>
    <t>5-Year CAGR</t>
  </si>
  <si>
    <t>Total O&amp;M Expenses</t>
  </si>
  <si>
    <t>Actual O&amp;M expenses for 500 MW Series Thermal Generating Stations</t>
  </si>
  <si>
    <t>Generating Stations</t>
  </si>
  <si>
    <t>FY 2020-21*</t>
  </si>
  <si>
    <t>FY 2021-22*</t>
  </si>
  <si>
    <t>FY 2026-27</t>
  </si>
  <si>
    <t>FY 2027-28</t>
  </si>
  <si>
    <t>FY 2028-29</t>
  </si>
  <si>
    <t>Actual</t>
  </si>
  <si>
    <t>Derived</t>
  </si>
  <si>
    <t>Simhadri TPS</t>
  </si>
  <si>
    <t>Sipat TPP Stage 2</t>
  </si>
  <si>
    <t>Talcher STPP</t>
  </si>
  <si>
    <t>Dadri TPP Stage 2</t>
  </si>
  <si>
    <t>Rihand TPS</t>
  </si>
  <si>
    <t>Korba Stage 2</t>
  </si>
  <si>
    <t>Kahalgaon Stage 2</t>
  </si>
  <si>
    <t>Mauda Stage 1</t>
  </si>
  <si>
    <t>Ramakundam Stage 2</t>
  </si>
  <si>
    <t>Farakka Stage 2</t>
  </si>
  <si>
    <t>Average (500 MW)</t>
  </si>
  <si>
    <t>Maithon Power Limited</t>
  </si>
  <si>
    <t>Average for COVID Year Escalation</t>
  </si>
  <si>
    <t>Calculation for Mid-Year</t>
  </si>
  <si>
    <t>Escalation from Mid-Year to Base-Year at 5.89%</t>
  </si>
  <si>
    <t>Projected (5.89%)</t>
  </si>
  <si>
    <t>Values allowed for Capital Spares</t>
  </si>
  <si>
    <t>S. No.</t>
  </si>
  <si>
    <t xml:space="preserve">Generating Stations 500 MW Series </t>
  </si>
  <si>
    <t>Considering 2009 as base year for COD</t>
  </si>
  <si>
    <t>Design Boiler Effeciency</t>
  </si>
  <si>
    <t>Design GCV of Coal</t>
  </si>
  <si>
    <t>Actual GCV Received as per compensation statement</t>
  </si>
  <si>
    <t>Normative SHR under  2019 Regulations/Tariff Orders</t>
  </si>
  <si>
    <t>Actual SHR as per EM2024</t>
  </si>
  <si>
    <t>Normative SHR-Actual SHR</t>
  </si>
  <si>
    <t>Unchahar TPS, Stage- IV</t>
  </si>
  <si>
    <t>Post</t>
  </si>
  <si>
    <t>NA</t>
  </si>
  <si>
    <t xml:space="preserve">Simhadri-II </t>
  </si>
  <si>
    <t>Mauda STPS stage I</t>
  </si>
  <si>
    <t xml:space="preserve">Dadri Stage-II </t>
  </si>
  <si>
    <t>Vindhyachal-V ( 1 X 500 MW)</t>
  </si>
  <si>
    <t xml:space="preserve">Kahalgaon-II </t>
  </si>
  <si>
    <t xml:space="preserve">Korba Stage-III </t>
  </si>
  <si>
    <t xml:space="preserve">Farraka Stage-III </t>
  </si>
  <si>
    <t xml:space="preserve">Vindhyachal-IV </t>
  </si>
  <si>
    <t xml:space="preserve">Sipat -II </t>
  </si>
  <si>
    <t xml:space="preserve">Vindhyachal-III </t>
  </si>
  <si>
    <t>Pre</t>
  </si>
  <si>
    <t xml:space="preserve">Ramagundam- III </t>
  </si>
  <si>
    <t xml:space="preserve">Simhadri-I </t>
  </si>
  <si>
    <t>87.27% </t>
  </si>
  <si>
    <t xml:space="preserve">Vindhyachal-II </t>
  </si>
  <si>
    <t xml:space="preserve">Rihand-I </t>
  </si>
  <si>
    <t>Talcher Super Thermal Power Station Stage-I &amp; II (pit-head);Stage: 1 ( 2 X 500 MW): Stage: 2 ( 4 X 500 MW)</t>
  </si>
  <si>
    <t>Plants not included in above list</t>
  </si>
  <si>
    <t>Vallur TPS (3 x 500 MW)</t>
  </si>
  <si>
    <t xml:space="preserve">Rihand-III </t>
  </si>
  <si>
    <t>Indira Gandhi STPP  Stage:I (3X 500 MW)</t>
  </si>
  <si>
    <t>Durgapur steel thermal power station. DVC</t>
  </si>
  <si>
    <t>Mejia Thermal Power Station</t>
  </si>
  <si>
    <t>Bokaro „A‟ Thermal Power Station</t>
  </si>
  <si>
    <t xml:space="preserve">Rihand-II </t>
  </si>
  <si>
    <t>87.12% </t>
  </si>
  <si>
    <t>Pre/Post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</si>
</sst>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_);@_)"/>
    <numFmt numFmtId="165" formatCode="0%_);\(0%\)"/>
    <numFmt numFmtId="166" formatCode="_(* #,##0.00_);_(* \(#,##0.00\);_(* &quot;-&quot;_);@_)"/>
    <numFmt numFmtId="167" formatCode="0.0"/>
    <numFmt numFmtId="168" formatCode="0.0%"/>
    <numFmt numFmtId="169" formatCode="0.000"/>
  </numFmts>
  <fonts count="36" x14ac:knownFonts="1"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rgb="FF9C0006"/>
      <name val="Arial"/>
      <family val="2"/>
    </font>
    <font>
      <b/>
      <sz val="9"/>
      <color rgb="FFFA7D00"/>
      <name val="Arial"/>
      <family val="2"/>
    </font>
    <font>
      <b/>
      <sz val="9"/>
      <color theme="0"/>
      <name val="Arial"/>
      <family val="2"/>
      <scheme val="minor"/>
    </font>
    <font>
      <sz val="9"/>
      <color theme="1"/>
      <name val="Arial"/>
      <family val="2"/>
      <scheme val="minor"/>
    </font>
    <font>
      <i/>
      <sz val="9"/>
      <color rgb="FF7F7F7F"/>
      <name val="Arial"/>
      <family val="2"/>
      <scheme val="minor"/>
    </font>
    <font>
      <sz val="9"/>
      <color rgb="FF006100"/>
      <name val="Arial"/>
      <family val="2"/>
    </font>
    <font>
      <b/>
      <sz val="9"/>
      <color theme="3"/>
      <name val="Arial"/>
      <family val="2"/>
    </font>
    <font>
      <b/>
      <sz val="9"/>
      <color theme="3"/>
      <name val="Georgia"/>
      <family val="2"/>
      <scheme val="major"/>
    </font>
    <font>
      <sz val="9"/>
      <color theme="3"/>
      <name val="Georgia"/>
      <family val="2"/>
      <scheme val="major"/>
    </font>
    <font>
      <sz val="9"/>
      <color rgb="FF3F3F76"/>
      <name val="Arial"/>
      <family val="2"/>
      <scheme val="minor"/>
    </font>
    <font>
      <sz val="9"/>
      <color rgb="FFFA7D00"/>
      <name val="Arial"/>
      <family val="2"/>
      <scheme val="minor"/>
    </font>
    <font>
      <sz val="9"/>
      <color rgb="FF9C6500"/>
      <name val="Arial"/>
      <family val="2"/>
    </font>
    <font>
      <b/>
      <sz val="9"/>
      <color rgb="FF3F3F3F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3"/>
      <name val="Georgia"/>
      <family val="2"/>
      <scheme val="major"/>
    </font>
    <font>
      <b/>
      <sz val="9"/>
      <color theme="1"/>
      <name val="Georgia"/>
      <family val="2"/>
      <scheme val="major"/>
    </font>
    <font>
      <b/>
      <sz val="9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C00000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CD4B6"/>
        <bgColor indexed="64"/>
      </patternFill>
    </fill>
    <fill>
      <patternFill patternType="solid">
        <fgColor rgb="FFE8E6D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164" fontId="0" fillId="0" borderId="0"/>
    <xf numFmtId="9" fontId="7" fillId="0" borderId="0" applyFont="0" applyFill="0" applyBorder="0" applyAlignment="0" applyProtection="0"/>
    <xf numFmtId="49" fontId="19" fillId="0" borderId="0" applyAlignment="0" applyProtection="0"/>
    <xf numFmtId="49" fontId="10" fillId="0" borderId="6" applyFill="0" applyProtection="0">
      <alignment horizontal="right" wrapText="1"/>
    </xf>
    <xf numFmtId="49" fontId="11" fillId="0" borderId="0" applyProtection="0">
      <alignment wrapText="1"/>
    </xf>
    <xf numFmtId="49" fontId="12" fillId="0" borderId="7" applyFill="0" applyProtection="0">
      <alignment horizontal="right" wrapText="1"/>
    </xf>
    <xf numFmtId="49" fontId="12" fillId="0" borderId="0" applyProtection="0">
      <alignment wrapText="1"/>
    </xf>
    <xf numFmtId="0" fontId="9" fillId="2" borderId="0" applyNumberFormat="0" applyBorder="0" applyAlignment="0" applyProtection="0"/>
    <xf numFmtId="0" fontId="4" fillId="3" borderId="0" applyNumberFormat="0" applyBorder="0" applyAlignment="0" applyProtection="0"/>
    <xf numFmtId="0" fontId="15" fillId="4" borderId="0" applyNumberFormat="0" applyBorder="0" applyAlignment="0" applyProtection="0"/>
    <xf numFmtId="0" fontId="13" fillId="5" borderId="1" applyNumberFormat="0" applyAlignment="0" applyProtection="0"/>
    <xf numFmtId="0" fontId="16" fillId="6" borderId="2" applyNumberFormat="0" applyAlignment="0" applyProtection="0"/>
    <xf numFmtId="0" fontId="5" fillId="6" borderId="1" applyNumberFormat="0" applyAlignment="0" applyProtection="0"/>
    <xf numFmtId="0" fontId="14" fillId="0" borderId="3" applyNumberFormat="0" applyFill="0" applyAlignment="0" applyProtection="0"/>
    <xf numFmtId="0" fontId="6" fillId="7" borderId="4" applyNumberFormat="0" applyAlignment="0" applyProtection="0"/>
    <xf numFmtId="0" fontId="7" fillId="8" borderId="5" applyNumberFormat="0" applyAlignment="0" applyProtection="0"/>
    <xf numFmtId="0" fontId="8" fillId="0" borderId="0" applyNumberFormat="0" applyFill="0" applyBorder="0" applyAlignment="0" applyProtection="0"/>
    <xf numFmtId="0" fontId="20" fillId="0" borderId="9" applyNumberFormat="0" applyFill="0" applyAlignment="0" applyProtection="0"/>
    <xf numFmtId="164" fontId="21" fillId="0" borderId="0" applyNumberFormat="0" applyFill="0" applyBorder="0" applyAlignment="0" applyProtection="0"/>
    <xf numFmtId="164" fontId="7" fillId="9" borderId="0" applyNumberFormat="0" applyFont="0" applyBorder="0" applyAlignment="0" applyProtection="0"/>
    <xf numFmtId="0" fontId="7" fillId="0" borderId="0" applyFill="0" applyBorder="0" applyProtection="0"/>
    <xf numFmtId="164" fontId="7" fillId="10" borderId="0" applyNumberFormat="0" applyFont="0" applyBorder="0" applyAlignment="0" applyProtection="0"/>
    <xf numFmtId="165" fontId="7" fillId="0" borderId="0" applyFill="0" applyBorder="0" applyAlignment="0" applyProtection="0"/>
    <xf numFmtId="0" fontId="17" fillId="0" borderId="0" applyNumberFormat="0" applyAlignment="0" applyProtection="0"/>
    <xf numFmtId="0" fontId="21" fillId="0" borderId="6" applyFill="0" applyProtection="0">
      <alignment horizontal="left" wrapText="1"/>
    </xf>
    <xf numFmtId="0" fontId="21" fillId="0" borderId="0" applyFill="0" applyProtection="0">
      <alignment wrapText="1"/>
    </xf>
    <xf numFmtId="164" fontId="18" fillId="0" borderId="8" applyNumberFormat="0" applyFill="0" applyAlignment="0" applyProtection="0"/>
    <xf numFmtId="0" fontId="22" fillId="0" borderId="0" applyAlignment="0" applyProtection="0"/>
    <xf numFmtId="0" fontId="18" fillId="0" borderId="9" applyNumberFormat="0" applyFill="0" applyAlignment="0" applyProtection="0"/>
    <xf numFmtId="0" fontId="21" fillId="0" borderId="10" applyFill="0" applyProtection="0">
      <alignment wrapText="1"/>
    </xf>
    <xf numFmtId="0" fontId="2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8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5">
    <xf numFmtId="164" fontId="0" fillId="0" borderId="0" xfId="0"/>
    <xf numFmtId="166" fontId="0" fillId="0" borderId="0" xfId="0" applyNumberFormat="1"/>
    <xf numFmtId="10" fontId="0" fillId="0" borderId="0" xfId="1" applyNumberFormat="1" applyFont="1"/>
    <xf numFmtId="164" fontId="0" fillId="0" borderId="11" xfId="0" applyBorder="1"/>
    <xf numFmtId="166" fontId="0" fillId="0" borderId="11" xfId="0" applyNumberFormat="1" applyBorder="1"/>
    <xf numFmtId="10" fontId="0" fillId="0" borderId="11" xfId="1" applyNumberFormat="1" applyFont="1" applyBorder="1"/>
    <xf numFmtId="164" fontId="18" fillId="0" borderId="11" xfId="0" applyFont="1" applyBorder="1"/>
    <xf numFmtId="164" fontId="0" fillId="0" borderId="0" xfId="0" applyAlignment="1">
      <alignment wrapText="1"/>
    </xf>
    <xf numFmtId="164" fontId="18" fillId="0" borderId="12" xfId="0" applyFont="1" applyBorder="1"/>
    <xf numFmtId="10" fontId="0" fillId="0" borderId="11" xfId="1" applyNumberFormat="1" applyFont="1" applyFill="1" applyBorder="1"/>
    <xf numFmtId="164" fontId="18" fillId="0" borderId="0" xfId="0" applyFont="1"/>
    <xf numFmtId="10" fontId="18" fillId="0" borderId="0" xfId="1" applyNumberFormat="1" applyFont="1" applyFill="1" applyBorder="1"/>
    <xf numFmtId="10" fontId="0" fillId="11" borderId="11" xfId="1" applyNumberFormat="1" applyFont="1" applyFill="1" applyBorder="1"/>
    <xf numFmtId="0" fontId="2" fillId="0" borderId="0" xfId="32" applyAlignment="1">
      <alignment horizontal="center" vertical="center"/>
    </xf>
    <xf numFmtId="0" fontId="26" fillId="0" borderId="11" xfId="32" applyFont="1" applyBorder="1" applyAlignment="1">
      <alignment horizontal="center" vertical="center"/>
    </xf>
    <xf numFmtId="0" fontId="26" fillId="0" borderId="11" xfId="32" applyFont="1" applyBorder="1" applyAlignment="1">
      <alignment horizontal="center" vertical="center" wrapText="1"/>
    </xf>
    <xf numFmtId="0" fontId="2" fillId="0" borderId="11" xfId="32" applyBorder="1" applyAlignment="1">
      <alignment horizontal="center" vertical="center" wrapText="1"/>
    </xf>
    <xf numFmtId="9" fontId="2" fillId="0" borderId="11" xfId="32" applyNumberFormat="1" applyBorder="1" applyAlignment="1">
      <alignment horizontal="center" vertical="center"/>
    </xf>
    <xf numFmtId="168" fontId="2" fillId="0" borderId="11" xfId="32" applyNumberFormat="1" applyBorder="1" applyAlignment="1">
      <alignment horizontal="center" vertical="center"/>
    </xf>
    <xf numFmtId="0" fontId="2" fillId="0" borderId="16" xfId="32" applyBorder="1" applyAlignment="1">
      <alignment horizontal="center" vertical="center" wrapText="1"/>
    </xf>
    <xf numFmtId="9" fontId="2" fillId="0" borderId="16" xfId="32" applyNumberFormat="1" applyBorder="1" applyAlignment="1">
      <alignment horizontal="center" vertical="center"/>
    </xf>
    <xf numFmtId="168" fontId="2" fillId="0" borderId="16" xfId="32" applyNumberFormat="1" applyBorder="1" applyAlignment="1">
      <alignment horizontal="center" vertical="center"/>
    </xf>
    <xf numFmtId="0" fontId="27" fillId="12" borderId="17" xfId="32" applyFont="1" applyFill="1" applyBorder="1" applyAlignment="1">
      <alignment horizontal="right" vertical="center"/>
    </xf>
    <xf numFmtId="0" fontId="2" fillId="0" borderId="18" xfId="32" applyBorder="1" applyAlignment="1">
      <alignment horizontal="center" vertical="center" wrapText="1"/>
    </xf>
    <xf numFmtId="9" fontId="2" fillId="0" borderId="19" xfId="32" applyNumberFormat="1" applyBorder="1" applyAlignment="1">
      <alignment horizontal="center" vertical="center"/>
    </xf>
    <xf numFmtId="10" fontId="2" fillId="0" borderId="19" xfId="32" applyNumberFormat="1" applyBorder="1" applyAlignment="1">
      <alignment horizontal="center" vertical="center"/>
    </xf>
    <xf numFmtId="9" fontId="2" fillId="0" borderId="20" xfId="32" applyNumberFormat="1" applyBorder="1" applyAlignment="1">
      <alignment horizontal="center" vertical="center"/>
    </xf>
    <xf numFmtId="0" fontId="2" fillId="0" borderId="0" xfId="32"/>
    <xf numFmtId="0" fontId="26" fillId="13" borderId="0" xfId="32" applyFont="1" applyFill="1"/>
    <xf numFmtId="0" fontId="2" fillId="13" borderId="0" xfId="32" applyFill="1"/>
    <xf numFmtId="0" fontId="2" fillId="13" borderId="0" xfId="32" applyFill="1" applyAlignment="1">
      <alignment wrapText="1"/>
    </xf>
    <xf numFmtId="0" fontId="2" fillId="14" borderId="0" xfId="32" applyFill="1" applyAlignment="1">
      <alignment horizontal="left" vertical="center"/>
    </xf>
    <xf numFmtId="0" fontId="2" fillId="14" borderId="0" xfId="32" applyFill="1" applyAlignment="1">
      <alignment horizontal="center" vertical="center" wrapText="1"/>
    </xf>
    <xf numFmtId="0" fontId="2" fillId="14" borderId="0" xfId="32" applyFill="1"/>
    <xf numFmtId="0" fontId="2" fillId="14" borderId="0" xfId="32" applyFill="1" applyAlignment="1">
      <alignment wrapText="1"/>
    </xf>
    <xf numFmtId="2" fontId="2" fillId="0" borderId="0" xfId="32" applyNumberFormat="1" applyAlignment="1">
      <alignment horizontal="center" vertical="center"/>
    </xf>
    <xf numFmtId="0" fontId="2" fillId="0" borderId="0" xfId="32" applyAlignment="1">
      <alignment wrapText="1"/>
    </xf>
    <xf numFmtId="0" fontId="2" fillId="0" borderId="11" xfId="32" applyBorder="1" applyAlignment="1">
      <alignment horizontal="center" vertical="center"/>
    </xf>
    <xf numFmtId="0" fontId="2" fillId="0" borderId="11" xfId="32" applyBorder="1" applyAlignment="1">
      <alignment vertical="center" wrapText="1"/>
    </xf>
    <xf numFmtId="0" fontId="2" fillId="0" borderId="11" xfId="32" applyBorder="1" applyAlignment="1">
      <alignment vertical="center"/>
    </xf>
    <xf numFmtId="2" fontId="2" fillId="0" borderId="11" xfId="32" applyNumberFormat="1" applyBorder="1" applyAlignment="1">
      <alignment vertical="center"/>
    </xf>
    <xf numFmtId="0" fontId="2" fillId="15" borderId="11" xfId="32" applyFill="1" applyBorder="1" applyAlignment="1">
      <alignment horizontal="center" vertical="center" wrapText="1"/>
    </xf>
    <xf numFmtId="0" fontId="2" fillId="0" borderId="11" xfId="32" applyBorder="1" applyAlignment="1">
      <alignment wrapText="1"/>
    </xf>
    <xf numFmtId="0" fontId="2" fillId="16" borderId="11" xfId="32" applyFill="1" applyBorder="1" applyAlignment="1">
      <alignment vertical="center" wrapText="1"/>
    </xf>
    <xf numFmtId="10" fontId="0" fillId="0" borderId="11" xfId="33" applyNumberFormat="1" applyFont="1" applyBorder="1" applyAlignment="1">
      <alignment vertical="center"/>
    </xf>
    <xf numFmtId="10" fontId="0" fillId="13" borderId="0" xfId="33" applyNumberFormat="1" applyFont="1" applyFill="1"/>
    <xf numFmtId="10" fontId="0" fillId="0" borderId="0" xfId="33" applyNumberFormat="1" applyFont="1"/>
    <xf numFmtId="0" fontId="26" fillId="17" borderId="0" xfId="32" applyFont="1" applyFill="1"/>
    <xf numFmtId="0" fontId="2" fillId="17" borderId="0" xfId="32" applyFill="1"/>
    <xf numFmtId="0" fontId="26" fillId="0" borderId="0" xfId="32" applyFont="1"/>
    <xf numFmtId="0" fontId="26" fillId="0" borderId="0" xfId="32" applyFont="1" applyAlignment="1">
      <alignment horizontal="center" vertical="center"/>
    </xf>
    <xf numFmtId="0" fontId="2" fillId="0" borderId="11" xfId="32" applyBorder="1" applyAlignment="1">
      <alignment horizontal="right" vertical="center" wrapText="1"/>
    </xf>
    <xf numFmtId="0" fontId="2" fillId="0" borderId="11" xfId="32" applyBorder="1" applyAlignment="1">
      <alignment horizontal="right" vertical="center"/>
    </xf>
    <xf numFmtId="1" fontId="26" fillId="0" borderId="11" xfId="32" applyNumberFormat="1" applyFont="1" applyBorder="1"/>
    <xf numFmtId="0" fontId="2" fillId="0" borderId="11" xfId="32" applyBorder="1"/>
    <xf numFmtId="0" fontId="26" fillId="0" borderId="11" xfId="32" applyFont="1" applyBorder="1" applyAlignment="1">
      <alignment wrapText="1"/>
    </xf>
    <xf numFmtId="1" fontId="2" fillId="0" borderId="11" xfId="32" applyNumberFormat="1" applyBorder="1"/>
    <xf numFmtId="169" fontId="2" fillId="0" borderId="0" xfId="32" applyNumberFormat="1"/>
    <xf numFmtId="2" fontId="26" fillId="0" borderId="11" xfId="32" applyNumberFormat="1" applyFont="1" applyBorder="1"/>
    <xf numFmtId="167" fontId="2" fillId="0" borderId="11" xfId="32" applyNumberFormat="1" applyBorder="1"/>
    <xf numFmtId="0" fontId="2" fillId="0" borderId="11" xfId="32" applyBorder="1" applyAlignment="1">
      <alignment horizontal="left" vertical="center" wrapText="1"/>
    </xf>
    <xf numFmtId="1" fontId="2" fillId="0" borderId="11" xfId="32" applyNumberFormat="1" applyBorder="1" applyAlignment="1">
      <alignment horizontal="right" vertical="center" wrapText="1"/>
    </xf>
    <xf numFmtId="1" fontId="2" fillId="0" borderId="11" xfId="32" applyNumberFormat="1" applyBorder="1" applyAlignment="1">
      <alignment vertical="center"/>
    </xf>
    <xf numFmtId="0" fontId="2" fillId="16" borderId="11" xfId="32" applyFill="1" applyBorder="1" applyAlignment="1">
      <alignment horizontal="left" vertical="center" wrapText="1"/>
    </xf>
    <xf numFmtId="0" fontId="2" fillId="0" borderId="11" xfId="32" applyBorder="1" applyAlignment="1">
      <alignment horizontal="left" vertical="center"/>
    </xf>
    <xf numFmtId="9" fontId="0" fillId="0" borderId="11" xfId="33" applyFont="1" applyBorder="1" applyAlignment="1">
      <alignment vertical="center"/>
    </xf>
    <xf numFmtId="1" fontId="2" fillId="0" borderId="0" xfId="32" applyNumberFormat="1"/>
    <xf numFmtId="2" fontId="2" fillId="0" borderId="0" xfId="32" applyNumberFormat="1"/>
    <xf numFmtId="0" fontId="2" fillId="0" borderId="0" xfId="32" applyAlignment="1">
      <alignment horizontal="right" wrapText="1"/>
    </xf>
    <xf numFmtId="168" fontId="0" fillId="0" borderId="0" xfId="33" applyNumberFormat="1" applyFont="1"/>
    <xf numFmtId="164" fontId="0" fillId="15" borderId="0" xfId="0" applyFill="1" applyAlignment="1">
      <alignment wrapText="1"/>
    </xf>
    <xf numFmtId="10" fontId="18" fillId="15" borderId="0" xfId="1" applyNumberFormat="1" applyFont="1" applyFill="1" applyAlignment="1">
      <alignment vertical="center"/>
    </xf>
    <xf numFmtId="164" fontId="18" fillId="0" borderId="11" xfId="0" applyFont="1" applyBorder="1" applyAlignment="1">
      <alignment wrapText="1"/>
    </xf>
    <xf numFmtId="164" fontId="0" fillId="0" borderId="11" xfId="0" applyBorder="1" applyAlignment="1">
      <alignment vertical="center"/>
    </xf>
    <xf numFmtId="166" fontId="18" fillId="0" borderId="11" xfId="0" applyNumberFormat="1" applyFont="1" applyBorder="1" applyAlignment="1">
      <alignment horizontal="center" vertical="center" wrapText="1"/>
    </xf>
    <xf numFmtId="10" fontId="0" fillId="0" borderId="11" xfId="1" applyNumberFormat="1" applyFont="1" applyBorder="1" applyAlignment="1">
      <alignment vertical="center"/>
    </xf>
    <xf numFmtId="164" fontId="0" fillId="18" borderId="11" xfId="0" applyFill="1" applyBorder="1"/>
    <xf numFmtId="164" fontId="0" fillId="0" borderId="0" xfId="0" applyFill="1" applyBorder="1"/>
    <xf numFmtId="164" fontId="18" fillId="0" borderId="11" xfId="0" applyFont="1" applyBorder="1" applyAlignment="1">
      <alignment horizontal="center"/>
    </xf>
    <xf numFmtId="164" fontId="0" fillId="0" borderId="11" xfId="0" applyFont="1" applyBorder="1"/>
    <xf numFmtId="166" fontId="0" fillId="0" borderId="11" xfId="0" applyNumberFormat="1" applyFont="1" applyBorder="1"/>
    <xf numFmtId="166" fontId="18" fillId="19" borderId="11" xfId="0" applyNumberFormat="1" applyFont="1" applyFill="1" applyBorder="1"/>
    <xf numFmtId="10" fontId="0" fillId="0" borderId="21" xfId="1" applyNumberFormat="1" applyFont="1" applyFill="1" applyBorder="1"/>
    <xf numFmtId="164" fontId="18" fillId="0" borderId="13" xfId="0" applyFont="1" applyBorder="1" applyAlignment="1">
      <alignment horizontal="center"/>
    </xf>
    <xf numFmtId="164" fontId="18" fillId="0" borderId="14" xfId="0" applyFont="1" applyBorder="1" applyAlignment="1">
      <alignment horizontal="center"/>
    </xf>
    <xf numFmtId="164" fontId="18" fillId="0" borderId="15" xfId="0" applyFont="1" applyBorder="1" applyAlignment="1">
      <alignment horizontal="center"/>
    </xf>
    <xf numFmtId="164" fontId="18" fillId="0" borderId="11" xfId="0" applyFont="1" applyBorder="1" applyAlignment="1">
      <alignment horizontal="center"/>
    </xf>
    <xf numFmtId="164" fontId="18" fillId="0" borderId="22" xfId="0" applyFont="1" applyBorder="1" applyAlignment="1">
      <alignment horizontal="left"/>
    </xf>
    <xf numFmtId="164" fontId="18" fillId="0" borderId="22" xfId="0" applyFont="1" applyFill="1" applyBorder="1" applyAlignment="1">
      <alignment horizontal="left"/>
    </xf>
    <xf numFmtId="164" fontId="0" fillId="0" borderId="11" xfId="0" applyFill="1" applyBorder="1"/>
    <xf numFmtId="164" fontId="18" fillId="0" borderId="0" xfId="0" applyFont="1" applyFill="1" applyBorder="1"/>
    <xf numFmtId="164" fontId="0" fillId="0" borderId="0" xfId="0" applyFont="1" applyFill="1" applyBorder="1"/>
    <xf numFmtId="166" fontId="0" fillId="0" borderId="0" xfId="0" applyNumberFormat="1" applyFill="1" applyBorder="1"/>
    <xf numFmtId="10" fontId="0" fillId="0" borderId="0" xfId="1" applyNumberFormat="1" applyFont="1" applyFill="1" applyBorder="1"/>
    <xf numFmtId="164" fontId="0" fillId="0" borderId="0" xfId="0" applyFill="1" applyBorder="1" applyAlignment="1">
      <alignment wrapText="1"/>
    </xf>
    <xf numFmtId="166" fontId="0" fillId="0" borderId="0" xfId="0" applyNumberFormat="1" applyFill="1" applyBorder="1" applyAlignment="1">
      <alignment wrapText="1"/>
    </xf>
    <xf numFmtId="164" fontId="0" fillId="0" borderId="0" xfId="0" applyFill="1" applyBorder="1" applyAlignment="1">
      <alignment vertical="center"/>
    </xf>
    <xf numFmtId="10" fontId="18" fillId="0" borderId="0" xfId="1" applyNumberFormat="1" applyFont="1" applyFill="1" applyBorder="1" applyAlignment="1">
      <alignment horizontal="center" vertical="center"/>
    </xf>
    <xf numFmtId="2" fontId="0" fillId="0" borderId="0" xfId="0" applyNumberFormat="1"/>
    <xf numFmtId="0" fontId="30" fillId="0" borderId="0" xfId="41" applyFont="1" applyAlignment="1">
      <alignment horizontal="center" vertical="center"/>
    </xf>
    <xf numFmtId="0" fontId="32" fillId="0" borderId="0" xfId="41" applyFont="1" applyAlignment="1">
      <alignment vertical="center"/>
    </xf>
    <xf numFmtId="0" fontId="32" fillId="0" borderId="0" xfId="41" applyFont="1" applyAlignment="1">
      <alignment horizontal="left" vertical="center"/>
    </xf>
    <xf numFmtId="0" fontId="33" fillId="0" borderId="0" xfId="41" applyFont="1" applyAlignment="1">
      <alignment horizontal="left" vertical="center" wrapText="1"/>
    </xf>
    <xf numFmtId="0" fontId="32" fillId="0" borderId="0" xfId="41" applyFont="1"/>
    <xf numFmtId="0" fontId="31" fillId="0" borderId="23" xfId="41" applyFont="1" applyBorder="1" applyAlignment="1">
      <alignment horizontal="center" vertical="center" wrapText="1"/>
    </xf>
    <xf numFmtId="0" fontId="31" fillId="0" borderId="24" xfId="41" applyFont="1" applyBorder="1" applyAlignment="1">
      <alignment horizontal="left" vertical="center" wrapText="1"/>
    </xf>
    <xf numFmtId="0" fontId="33" fillId="0" borderId="0" xfId="41" applyFont="1" applyAlignment="1">
      <alignment horizontal="left" vertical="center"/>
    </xf>
    <xf numFmtId="0" fontId="30" fillId="0" borderId="25" xfId="41" applyFont="1" applyBorder="1" applyAlignment="1">
      <alignment horizontal="center" vertical="center" wrapText="1"/>
    </xf>
    <xf numFmtId="0" fontId="30" fillId="0" borderId="26" xfId="41" applyFont="1" applyBorder="1" applyAlignment="1">
      <alignment horizontal="left" vertical="center" wrapText="1"/>
    </xf>
    <xf numFmtId="0" fontId="30" fillId="0" borderId="26" xfId="41" applyFont="1" applyBorder="1" applyAlignment="1">
      <alignment horizontal="left" vertical="center"/>
    </xf>
    <xf numFmtId="168" fontId="30" fillId="0" borderId="26" xfId="42" applyNumberFormat="1" applyFont="1" applyFill="1" applyBorder="1" applyAlignment="1">
      <alignment horizontal="left" vertical="center"/>
    </xf>
    <xf numFmtId="2" fontId="30" fillId="0" borderId="26" xfId="41" applyNumberFormat="1" applyFont="1" applyBorder="1" applyAlignment="1">
      <alignment horizontal="center" vertical="center"/>
    </xf>
    <xf numFmtId="1" fontId="30" fillId="0" borderId="26" xfId="41" applyNumberFormat="1" applyFont="1" applyBorder="1" applyAlignment="1">
      <alignment horizontal="left" vertical="center"/>
    </xf>
    <xf numFmtId="0" fontId="30" fillId="0" borderId="27" xfId="41" applyFont="1" applyBorder="1" applyAlignment="1">
      <alignment horizontal="center" vertical="center" wrapText="1"/>
    </xf>
    <xf numFmtId="0" fontId="30" fillId="0" borderId="11" xfId="41" applyFont="1" applyBorder="1" applyAlignment="1">
      <alignment horizontal="left" vertical="center" wrapText="1"/>
    </xf>
    <xf numFmtId="0" fontId="30" fillId="0" borderId="11" xfId="41" applyFont="1" applyBorder="1" applyAlignment="1">
      <alignment horizontal="left" vertical="center"/>
    </xf>
    <xf numFmtId="10" fontId="30" fillId="0" borderId="11" xfId="42" applyNumberFormat="1" applyFont="1" applyFill="1" applyBorder="1" applyAlignment="1">
      <alignment horizontal="left" vertical="center"/>
    </xf>
    <xf numFmtId="1" fontId="30" fillId="0" borderId="11" xfId="41" applyNumberFormat="1" applyFont="1" applyBorder="1" applyAlignment="1">
      <alignment horizontal="center" vertical="center"/>
    </xf>
    <xf numFmtId="1" fontId="30" fillId="0" borderId="11" xfId="41" applyNumberFormat="1" applyFont="1" applyBorder="1" applyAlignment="1">
      <alignment horizontal="left" vertical="center"/>
    </xf>
    <xf numFmtId="2" fontId="32" fillId="0" borderId="0" xfId="41" applyNumberFormat="1" applyFont="1" applyAlignment="1">
      <alignment horizontal="left" vertical="center"/>
    </xf>
    <xf numFmtId="9" fontId="30" fillId="0" borderId="11" xfId="42" applyFont="1" applyFill="1" applyBorder="1" applyAlignment="1">
      <alignment horizontal="left" vertical="center"/>
    </xf>
    <xf numFmtId="167" fontId="30" fillId="0" borderId="11" xfId="41" applyNumberFormat="1" applyFont="1" applyBorder="1" applyAlignment="1">
      <alignment horizontal="left" vertical="center"/>
    </xf>
    <xf numFmtId="2" fontId="30" fillId="0" borderId="11" xfId="41" applyNumberFormat="1" applyFont="1" applyBorder="1" applyAlignment="1">
      <alignment horizontal="center" vertical="center"/>
    </xf>
    <xf numFmtId="10" fontId="30" fillId="0" borderId="11" xfId="41" applyNumberFormat="1" applyFont="1" applyBorder="1" applyAlignment="1">
      <alignment horizontal="left" vertical="center"/>
    </xf>
    <xf numFmtId="0" fontId="30" fillId="0" borderId="11" xfId="41" applyFont="1" applyBorder="1" applyAlignment="1">
      <alignment horizontal="left" vertical="center" wrapText="1"/>
    </xf>
    <xf numFmtId="0" fontId="30" fillId="0" borderId="28" xfId="41" applyFont="1" applyBorder="1" applyAlignment="1">
      <alignment horizontal="center" vertical="center" wrapText="1"/>
    </xf>
    <xf numFmtId="0" fontId="30" fillId="0" borderId="16" xfId="41" applyFont="1" applyBorder="1" applyAlignment="1">
      <alignment horizontal="left" vertical="center" wrapText="1"/>
    </xf>
    <xf numFmtId="0" fontId="30" fillId="0" borderId="16" xfId="41" applyFont="1" applyBorder="1" applyAlignment="1">
      <alignment horizontal="left" vertical="center" wrapText="1"/>
    </xf>
    <xf numFmtId="10" fontId="30" fillId="0" borderId="16" xfId="42" applyNumberFormat="1" applyFont="1" applyFill="1" applyBorder="1" applyAlignment="1">
      <alignment horizontal="left" vertical="center"/>
    </xf>
    <xf numFmtId="0" fontId="30" fillId="0" borderId="16" xfId="41" applyFont="1" applyBorder="1" applyAlignment="1">
      <alignment horizontal="left" vertical="center"/>
    </xf>
    <xf numFmtId="1" fontId="30" fillId="0" borderId="16" xfId="41" applyNumberFormat="1" applyFont="1" applyBorder="1" applyAlignment="1">
      <alignment horizontal="center" vertical="center"/>
    </xf>
    <xf numFmtId="1" fontId="30" fillId="0" borderId="16" xfId="41" applyNumberFormat="1" applyFont="1" applyBorder="1" applyAlignment="1">
      <alignment horizontal="left" vertical="center"/>
    </xf>
    <xf numFmtId="0" fontId="34" fillId="0" borderId="29" xfId="41" applyFont="1" applyBorder="1" applyAlignment="1">
      <alignment horizontal="center" vertical="center" wrapText="1"/>
    </xf>
    <xf numFmtId="0" fontId="35" fillId="0" borderId="30" xfId="41" applyFont="1" applyBorder="1" applyAlignment="1">
      <alignment horizontal="left" vertical="center" wrapText="1"/>
    </xf>
    <xf numFmtId="0" fontId="34" fillId="0" borderId="30" xfId="41" applyFont="1" applyBorder="1" applyAlignment="1">
      <alignment horizontal="left" vertical="center" wrapText="1"/>
    </xf>
    <xf numFmtId="0" fontId="34" fillId="0" borderId="30" xfId="41" applyFont="1" applyBorder="1" applyAlignment="1">
      <alignment horizontal="left" vertical="center"/>
    </xf>
    <xf numFmtId="2" fontId="30" fillId="0" borderId="30" xfId="41" applyNumberFormat="1" applyFont="1" applyBorder="1" applyAlignment="1">
      <alignment horizontal="center" vertical="center"/>
    </xf>
    <xf numFmtId="1" fontId="34" fillId="0" borderId="30" xfId="41" applyNumberFormat="1" applyFont="1" applyBorder="1" applyAlignment="1">
      <alignment horizontal="left" vertical="center"/>
    </xf>
    <xf numFmtId="9" fontId="30" fillId="0" borderId="26" xfId="42" applyFont="1" applyFill="1" applyBorder="1" applyAlignment="1">
      <alignment horizontal="left" vertical="center"/>
    </xf>
    <xf numFmtId="0" fontId="30" fillId="0" borderId="11" xfId="41" applyFont="1" applyBorder="1" applyAlignment="1">
      <alignment vertical="center"/>
    </xf>
    <xf numFmtId="0" fontId="30" fillId="0" borderId="16" xfId="41" applyFont="1" applyBorder="1" applyAlignment="1">
      <alignment vertical="center"/>
    </xf>
    <xf numFmtId="10" fontId="30" fillId="0" borderId="16" xfId="41" applyNumberFormat="1" applyFont="1" applyBorder="1" applyAlignment="1">
      <alignment horizontal="left" vertical="center"/>
    </xf>
    <xf numFmtId="2" fontId="30" fillId="0" borderId="16" xfId="41" applyNumberFormat="1" applyFont="1" applyBorder="1" applyAlignment="1">
      <alignment horizontal="center" vertical="center"/>
    </xf>
    <xf numFmtId="0" fontId="30" fillId="0" borderId="0" xfId="41" applyFont="1" applyAlignment="1">
      <alignment horizontal="center"/>
    </xf>
    <xf numFmtId="0" fontId="32" fillId="0" borderId="0" xfId="41" applyFont="1" applyAlignment="1">
      <alignment horizontal="left"/>
    </xf>
  </cellXfs>
  <cellStyles count="43">
    <cellStyle name="Bad" xfId="8" builtinId="27" customBuiltin="1"/>
    <cellStyle name="Calculation" xfId="12" builtinId="22" customBuiltin="1"/>
    <cellStyle name="Check Cell" xfId="14" builtinId="23" customBuiltin="1"/>
    <cellStyle name="Comma 2" xfId="36" xr:uid="{0AC4EC6A-E74A-4524-AB76-1A4697A3E72A}"/>
    <cellStyle name="Comma 4" xfId="37" xr:uid="{E26B0E8E-BC36-479E-97F8-15431589BEB6}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11" xfId="39" xr:uid="{88A009E2-0BAB-49D0-A676-04C6630178E1}"/>
    <cellStyle name="Normal 2" xfId="30" xr:uid="{CA039874-1AFE-4558-B8DA-DE9C45F3E893}"/>
    <cellStyle name="Normal 2 2" xfId="31" xr:uid="{A732C4DF-D409-48B3-89B7-4D2912313E65}"/>
    <cellStyle name="Normal 2 3" xfId="35" xr:uid="{013C5ED4-ED79-4F3E-8A57-5E177053E189}"/>
    <cellStyle name="Normal 3" xfId="32" xr:uid="{61FAB690-4A0D-4CF2-9E95-10EF85760443}"/>
    <cellStyle name="Normal 4" xfId="34" xr:uid="{65706E86-F077-47E2-8CEA-664DD6542473}"/>
    <cellStyle name="Normal 4 2" xfId="38" xr:uid="{A30DA2EC-570B-466A-94ED-A47EEFF420EA}"/>
    <cellStyle name="Normal 5" xfId="41" xr:uid="{01C5E5A6-AD43-46D8-A49E-485A7DE52590}"/>
    <cellStyle name="Note" xfId="15" builtinId="10" customBuiltin="1"/>
    <cellStyle name="Output" xfId="11" builtinId="21" customBuiltin="1"/>
    <cellStyle name="Percent" xfId="1" builtinId="5" customBuiltin="1"/>
    <cellStyle name="Percent 2" xfId="33" xr:uid="{3628E725-8EB8-481A-B79E-2F7942D67729}"/>
    <cellStyle name="Percent 2 2" xfId="40" xr:uid="{6E39E4A3-68C3-45BC-9DA5-3730EDEB55C0}"/>
    <cellStyle name="Percent 3" xfId="42" xr:uid="{009C20F6-F26B-47A1-9ACF-AD0CE50647BC}"/>
    <cellStyle name="Smart Bold" xfId="18" xr:uid="{00000000-0005-0000-0000-000010000000}"/>
    <cellStyle name="Smart Forecast" xfId="19" xr:uid="{00000000-0005-0000-0000-000011000000}"/>
    <cellStyle name="Smart General" xfId="20" xr:uid="{00000000-0005-0000-0000-000012000000}"/>
    <cellStyle name="Smart Highlight" xfId="21" xr:uid="{00000000-0005-0000-0000-000013000000}"/>
    <cellStyle name="Smart Percent" xfId="22" xr:uid="{00000000-0005-0000-0000-000014000000}"/>
    <cellStyle name="Smart Source" xfId="23" xr:uid="{00000000-0005-0000-0000-000015000000}"/>
    <cellStyle name="Smart Subtitle 1" xfId="24" xr:uid="{00000000-0005-0000-0000-000016000000}"/>
    <cellStyle name="Smart Subtitle 2" xfId="25" xr:uid="{00000000-0005-0000-0000-000017000000}"/>
    <cellStyle name="Smart Subtitle 3" xfId="29" xr:uid="{00000000-0005-0000-0000-000018000000}"/>
    <cellStyle name="Smart Subtotal" xfId="26" xr:uid="{00000000-0005-0000-0000-000019000000}"/>
    <cellStyle name="Smart Title" xfId="27" xr:uid="{00000000-0005-0000-0000-00001A000000}"/>
    <cellStyle name="Smart Total" xfId="28" xr:uid="{00000000-0005-0000-0000-00001B000000}"/>
    <cellStyle name="Title" xfId="2" builtinId="15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mart Excel Theme">
  <a:themeElements>
    <a:clrScheme name="PwC">
      <a:dk1>
        <a:srgbClr val="000000"/>
      </a:dk1>
      <a:lt1>
        <a:srgbClr val="FFFFFF"/>
      </a:lt1>
      <a:dk2>
        <a:srgbClr val="7D7D7D"/>
      </a:dk2>
      <a:lt2>
        <a:srgbClr val="DEDEDE"/>
      </a:lt2>
      <a:accent1>
        <a:srgbClr val="D04A02"/>
      </a:accent1>
      <a:accent2>
        <a:srgbClr val="FFB600"/>
      </a:accent2>
      <a:accent3>
        <a:srgbClr val="E0301E"/>
      </a:accent3>
      <a:accent4>
        <a:srgbClr val="EB8C00"/>
      </a:accent4>
      <a:accent5>
        <a:srgbClr val="DB536A"/>
      </a:accent5>
      <a:accent6>
        <a:srgbClr val="464646"/>
      </a:accent6>
      <a:hlink>
        <a:srgbClr val="D04A02"/>
      </a:hlink>
      <a:folHlink>
        <a:srgbClr val="DB536A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vert="horz" rtlCol="0" anchor="t"/>
      <a:lstStyle>
        <a:defPPr algn="l">
          <a:defRPr sz="900">
            <a:latin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custClrLst>
    <a:custClr name="Dark Orange 2">
      <a:srgbClr val="571F01"/>
    </a:custClr>
    <a:custClr name="Dark Orange 1">
      <a:srgbClr val="933401"/>
    </a:custClr>
    <a:custClr name="Primary Orange">
      <a:srgbClr val="D04A02"/>
    </a:custClr>
    <a:custClr name="Light Orange 1">
      <a:srgbClr val="FD6412"/>
    </a:custClr>
    <a:custClr name="Light Orange 2">
      <a:srgbClr val="FEB791"/>
    </a:custClr>
    <a:custClr name="Dark Tangerine 2">
      <a:srgbClr val="714300"/>
    </a:custClr>
    <a:custClr name="Dark Tangerine 1">
      <a:srgbClr val="AE6800"/>
    </a:custClr>
    <a:custClr name="Primary Tangerine">
      <a:srgbClr val="EB8C00"/>
    </a:custClr>
    <a:custClr name="Light Tangerine 1">
      <a:srgbClr val="FFA929"/>
    </a:custClr>
    <a:custClr name="Light Tangerine 2">
      <a:srgbClr val="FFDCA9"/>
    </a:custClr>
    <a:custClr name="Dark Yellow 2">
      <a:srgbClr val="855F00"/>
    </a:custClr>
    <a:custClr name="Dark Yellow 1">
      <a:srgbClr val="C28A00"/>
    </a:custClr>
    <a:custClr name="Primary Yellow">
      <a:srgbClr val="FFB600"/>
    </a:custClr>
    <a:custClr name="Light Yellow 1">
      <a:srgbClr val="FFC83D"/>
    </a:custClr>
    <a:custClr name="Light Yellow 2">
      <a:srgbClr val="FFECBD"/>
    </a:custClr>
    <a:custClr name="Dark Rose 2">
      <a:srgbClr val="6E2A35"/>
    </a:custClr>
    <a:custClr name="Dark Rose 1">
      <a:srgbClr val="A43E50"/>
    </a:custClr>
    <a:custClr name="Primary Rose">
      <a:srgbClr val="DB536A"/>
    </a:custClr>
    <a:custClr name="Light Rose 1">
      <a:srgbClr val="E27588"/>
    </a:custClr>
    <a:custClr name="Light Rose 2">
      <a:srgbClr val="F1BAC3"/>
    </a:custClr>
    <a:custClr name="Dark Red 2">
      <a:srgbClr val="741910"/>
    </a:custClr>
    <a:custClr name="Dark Red 1">
      <a:srgbClr val="AA2417"/>
    </a:custClr>
    <a:custClr name="Primary Red">
      <a:srgbClr val="E0301E"/>
    </a:custClr>
    <a:custClr name="Light Red 1">
      <a:srgbClr val="E86153"/>
    </a:custClr>
    <a:custClr name="Light Red 2">
      <a:srgbClr val="F7C8C4"/>
    </a:custClr>
    <a:custClr name="Black">
      <a:srgbClr val="000000"/>
    </a:custClr>
    <a:custClr name="Dark Grey">
      <a:srgbClr val="2D2D2D"/>
    </a:custClr>
    <a:custClr name="Medium Grey">
      <a:srgbClr val="464646"/>
    </a:custClr>
    <a:custClr name="Grey">
      <a:srgbClr val="7D7D7D"/>
    </a:custClr>
    <a:custClr name="Light Grey">
      <a:srgbClr val="DEDEDE"/>
    </a:custClr>
    <a:custClr name="Dark Purple 2">
      <a:srgbClr val="4B06B2"/>
    </a:custClr>
    <a:custClr name="Dark Purple 1">
      <a:srgbClr val="6A1CE2"/>
    </a:custClr>
    <a:custClr name="Secondary Purple">
      <a:srgbClr val="9013FE"/>
    </a:custClr>
    <a:custClr name="Light Purple 1">
      <a:srgbClr val="B15AFE"/>
    </a:custClr>
    <a:custClr name="Light Purple 2">
      <a:srgbClr val="DEB8FF"/>
    </a:custClr>
    <a:custClr name="Dark Blue 2">
      <a:srgbClr val="003DAB"/>
    </a:custClr>
    <a:custClr name="Dark Blue 1">
      <a:srgbClr val="0060D7"/>
    </a:custClr>
    <a:custClr name="Secondary Blue">
      <a:srgbClr val="0089EB"/>
    </a:custClr>
    <a:custClr name="Light Blue 1">
      <a:srgbClr val="4DACF1"/>
    </a:custClr>
    <a:custClr name="Light Blue 2">
      <a:srgbClr val="B3DCF9"/>
    </a:custClr>
    <a:custClr name="Dark Green 2">
      <a:srgbClr val="175C2C"/>
    </a:custClr>
    <a:custClr name="Dark Green 1">
      <a:srgbClr val="2C8646"/>
    </a:custClr>
    <a:custClr name="Secondary Green">
      <a:srgbClr val="4EB523"/>
    </a:custClr>
    <a:custClr name="Light Green 1">
      <a:srgbClr val="86DB4F"/>
    </a:custClr>
    <a:custClr name="Light Green 2">
      <a:srgbClr val="C4FC9F"/>
    </a:custClr>
    <a:custClr name="Status Red">
      <a:srgbClr val="E0301E"/>
    </a:custClr>
    <a:custClr name="Status Yellow">
      <a:srgbClr val="FFB600"/>
    </a:custClr>
    <a:custClr name="Status Green">
      <a:srgbClr val="175C2C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CA-774F-4087-BF85-EF241D7A4C09}">
  <sheetPr>
    <tabColor theme="9" tint="0.39997558519241921"/>
  </sheetPr>
  <dimension ref="A2:AE116"/>
  <sheetViews>
    <sheetView showGridLines="0" topLeftCell="A71" zoomScale="70" zoomScaleNormal="70" workbookViewId="0">
      <pane xSplit="2" topLeftCell="G1" activePane="topRight" state="frozen"/>
      <selection pane="topRight" activeCell="N81" sqref="N81"/>
    </sheetView>
  </sheetViews>
  <sheetFormatPr defaultColWidth="8.8984375" defaultRowHeight="14" x14ac:dyDescent="0.3"/>
  <cols>
    <col min="1" max="1" width="26.09765625" style="27" customWidth="1"/>
    <col min="2" max="2" width="21.69921875" style="27" customWidth="1"/>
    <col min="3" max="3" width="14.59765625" style="27" customWidth="1"/>
    <col min="4" max="4" width="14.59765625" style="36" customWidth="1"/>
    <col min="5" max="5" width="16.296875" style="27" bestFit="1" customWidth="1"/>
    <col min="6" max="14" width="14.59765625" style="27" customWidth="1"/>
    <col min="15" max="15" width="16.09765625" style="27" customWidth="1"/>
    <col min="16" max="24" width="14.59765625" style="27" customWidth="1"/>
    <col min="25" max="25" width="16.69921875" style="27" bestFit="1" customWidth="1"/>
    <col min="26" max="26" width="16.09765625" style="27" bestFit="1" customWidth="1"/>
    <col min="27" max="29" width="16.69921875" style="27" bestFit="1" customWidth="1"/>
    <col min="30" max="30" width="19.296875" style="27" customWidth="1"/>
    <col min="31" max="31" width="17" style="27" customWidth="1"/>
    <col min="32" max="16384" width="8.8984375" style="27"/>
  </cols>
  <sheetData>
    <row r="2" spans="1:31" s="13" customFormat="1" ht="20.25" customHeight="1" x14ac:dyDescent="0.25">
      <c r="B2" s="14" t="s">
        <v>0</v>
      </c>
      <c r="C2" s="14" t="s">
        <v>1</v>
      </c>
      <c r="D2" s="14" t="s">
        <v>2</v>
      </c>
      <c r="E2" s="15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4" t="s">
        <v>8</v>
      </c>
      <c r="K2" s="14" t="s">
        <v>9</v>
      </c>
      <c r="L2" s="14" t="s">
        <v>10</v>
      </c>
      <c r="M2" s="14" t="s">
        <v>11</v>
      </c>
      <c r="N2" s="14" t="s">
        <v>12</v>
      </c>
      <c r="O2" s="14" t="s">
        <v>13</v>
      </c>
      <c r="P2" s="14" t="s">
        <v>14</v>
      </c>
      <c r="Q2" s="14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4" t="s">
        <v>20</v>
      </c>
      <c r="W2" s="14" t="s">
        <v>21</v>
      </c>
      <c r="X2" s="14" t="s">
        <v>22</v>
      </c>
      <c r="Y2" s="14" t="s">
        <v>23</v>
      </c>
      <c r="Z2" s="14" t="s">
        <v>24</v>
      </c>
      <c r="AA2" s="14" t="s">
        <v>25</v>
      </c>
      <c r="AB2" s="14" t="s">
        <v>26</v>
      </c>
      <c r="AC2" s="14" t="s">
        <v>27</v>
      </c>
      <c r="AD2" s="14" t="s">
        <v>28</v>
      </c>
      <c r="AE2" s="14" t="s">
        <v>29</v>
      </c>
    </row>
    <row r="3" spans="1:31" s="13" customFormat="1" ht="34.5" customHeight="1" x14ac:dyDescent="0.25">
      <c r="B3" s="16" t="s">
        <v>30</v>
      </c>
      <c r="C3" s="17">
        <f t="shared" ref="C3:AB3" si="0">C38</f>
        <v>4.4025157232704525E-2</v>
      </c>
      <c r="D3" s="17">
        <f t="shared" si="0"/>
        <v>5.9487951807228628E-2</v>
      </c>
      <c r="E3" s="17">
        <f t="shared" si="0"/>
        <v>3.2693674484719548E-2</v>
      </c>
      <c r="F3" s="17">
        <f t="shared" si="0"/>
        <v>7.1576049552649512E-2</v>
      </c>
      <c r="G3" s="17">
        <f t="shared" si="0"/>
        <v>3.5966602440590981E-2</v>
      </c>
      <c r="H3" s="17">
        <f t="shared" si="0"/>
        <v>3.4097954122752655E-2</v>
      </c>
      <c r="I3" s="17">
        <f t="shared" si="0"/>
        <v>5.4556354916067043E-2</v>
      </c>
      <c r="J3" s="17">
        <f t="shared" si="0"/>
        <v>6.4809550881182565E-2</v>
      </c>
      <c r="K3" s="17">
        <f t="shared" si="0"/>
        <v>4.4699999999999872E-2</v>
      </c>
      <c r="L3" s="17">
        <f t="shared" si="0"/>
        <v>6.585622666794301E-2</v>
      </c>
      <c r="M3" s="17">
        <f t="shared" si="0"/>
        <v>4.7418051189941718E-2</v>
      </c>
      <c r="N3" s="17">
        <f t="shared" si="0"/>
        <v>8.0511017748435137E-2</v>
      </c>
      <c r="O3" s="17">
        <f t="shared" si="0"/>
        <v>3.8009839707982891E-2</v>
      </c>
      <c r="P3" s="17">
        <f t="shared" si="0"/>
        <v>9.5634890298906802E-2</v>
      </c>
      <c r="Q3" s="17">
        <f t="shared" si="0"/>
        <v>8.9380407479765625E-2</v>
      </c>
      <c r="R3" s="17">
        <f t="shared" si="0"/>
        <v>6.8794594248382746E-2</v>
      </c>
      <c r="S3" s="17">
        <f t="shared" si="0"/>
        <v>5.238540692235729E-2</v>
      </c>
      <c r="T3" s="17">
        <f t="shared" si="0"/>
        <v>1.2444444444444496E-2</v>
      </c>
      <c r="U3" s="17">
        <f t="shared" si="0"/>
        <v>-3.6874451273046553E-2</v>
      </c>
      <c r="V3" s="17">
        <f t="shared" si="0"/>
        <v>1.7319963536918791E-2</v>
      </c>
      <c r="W3" s="17">
        <f t="shared" si="0"/>
        <v>2.9569892473118382E-2</v>
      </c>
      <c r="X3" s="17">
        <f t="shared" si="0"/>
        <v>4.2645778938207063E-2</v>
      </c>
      <c r="Y3" s="18">
        <f t="shared" si="0"/>
        <v>1.6694490818030049E-2</v>
      </c>
      <c r="Z3" s="18">
        <f t="shared" si="0"/>
        <v>1.3136288998358035E-2</v>
      </c>
      <c r="AA3" s="18">
        <f t="shared" si="0"/>
        <v>0.12972690437601289</v>
      </c>
      <c r="AB3" s="18">
        <f t="shared" si="0"/>
        <v>9.3966428110808423E-2</v>
      </c>
      <c r="AC3" s="17">
        <f>AB3</f>
        <v>9.3966428110808423E-2</v>
      </c>
      <c r="AD3" s="17">
        <f t="shared" ref="AD3:AE4" si="1">AC3</f>
        <v>9.3966428110808423E-2</v>
      </c>
      <c r="AE3" s="17">
        <f t="shared" si="1"/>
        <v>9.3966428110808423E-2</v>
      </c>
    </row>
    <row r="4" spans="1:31" s="13" customFormat="1" ht="34.5" customHeight="1" thickBot="1" x14ac:dyDescent="0.3">
      <c r="B4" s="19" t="s">
        <v>31</v>
      </c>
      <c r="C4" s="20">
        <f>C110</f>
        <v>6.8419771122473633E-2</v>
      </c>
      <c r="D4" s="20">
        <f t="shared" ref="D4:AB4" si="2">D110</f>
        <v>0.13126709206927981</v>
      </c>
      <c r="E4" s="20">
        <f t="shared" si="2"/>
        <v>3.4246575342465689E-2</v>
      </c>
      <c r="F4" s="20">
        <f t="shared" si="2"/>
        <v>3.8176860148032919E-2</v>
      </c>
      <c r="G4" s="20">
        <f t="shared" si="2"/>
        <v>4.3151969981238207E-2</v>
      </c>
      <c r="H4" s="20">
        <f t="shared" si="2"/>
        <v>3.9748201438848788E-2</v>
      </c>
      <c r="I4" s="20">
        <f t="shared" si="2"/>
        <v>3.8574641065559696E-2</v>
      </c>
      <c r="J4" s="20">
        <f t="shared" si="2"/>
        <v>3.8307794803464301E-2</v>
      </c>
      <c r="K4" s="20">
        <f t="shared" si="2"/>
        <v>4.4098492139878112E-2</v>
      </c>
      <c r="L4" s="20">
        <f t="shared" si="2"/>
        <v>6.6998929160181978E-2</v>
      </c>
      <c r="M4" s="20">
        <f t="shared" si="2"/>
        <v>6.1333333333333261E-2</v>
      </c>
      <c r="N4" s="20">
        <f>N110</f>
        <v>9.1708542713567986E-2</v>
      </c>
      <c r="O4" s="20">
        <f t="shared" si="2"/>
        <v>0.12370540851553502</v>
      </c>
      <c r="P4" s="20">
        <f t="shared" si="2"/>
        <v>0.10445468509984639</v>
      </c>
      <c r="Q4" s="20">
        <f t="shared" si="2"/>
        <v>8.3912841910060321E-2</v>
      </c>
      <c r="R4" s="20">
        <f t="shared" si="2"/>
        <v>0.10436270316509827</v>
      </c>
      <c r="S4" s="20">
        <f t="shared" si="2"/>
        <v>9.6824167312161161E-2</v>
      </c>
      <c r="T4" s="20">
        <f t="shared" si="2"/>
        <v>6.2853107344632814E-2</v>
      </c>
      <c r="U4" s="20">
        <f t="shared" si="2"/>
        <v>5.6478405315614578E-2</v>
      </c>
      <c r="V4" s="20">
        <f t="shared" si="2"/>
        <v>4.1194968553459194E-2</v>
      </c>
      <c r="W4" s="20">
        <f t="shared" si="2"/>
        <v>3.0806402899426152E-2</v>
      </c>
      <c r="X4" s="20">
        <f t="shared" si="2"/>
        <v>5.4497509522414292E-2</v>
      </c>
      <c r="Y4" s="21">
        <f t="shared" si="2"/>
        <v>7.5298694081689294E-2</v>
      </c>
      <c r="Z4" s="21">
        <f t="shared" si="2"/>
        <v>5.0213953488371967E-2</v>
      </c>
      <c r="AA4" s="21">
        <f t="shared" si="2"/>
        <v>5.1285230916402601E-2</v>
      </c>
      <c r="AB4" s="21">
        <f t="shared" si="2"/>
        <v>6.0528444324615696E-2</v>
      </c>
      <c r="AC4" s="20">
        <f>AB4</f>
        <v>6.0528444324615696E-2</v>
      </c>
      <c r="AD4" s="20">
        <f t="shared" si="1"/>
        <v>6.0528444324615696E-2</v>
      </c>
      <c r="AE4" s="20">
        <f t="shared" si="1"/>
        <v>6.0528444324615696E-2</v>
      </c>
    </row>
    <row r="5" spans="1:31" ht="39" customHeight="1" thickBot="1" x14ac:dyDescent="0.35">
      <c r="A5" s="22" t="s">
        <v>32</v>
      </c>
      <c r="B5" s="23" t="s">
        <v>33</v>
      </c>
      <c r="C5" s="24">
        <f>C3*60%+C4*40%</f>
        <v>5.3783002788612172E-2</v>
      </c>
      <c r="D5" s="24">
        <f t="shared" ref="D5:AE5" si="3">D3*60%+D4*40%</f>
        <v>8.8199607912049102E-2</v>
      </c>
      <c r="E5" s="24">
        <f t="shared" si="3"/>
        <v>3.3314834827818003E-2</v>
      </c>
      <c r="F5" s="24">
        <f t="shared" si="3"/>
        <v>5.8216373790802869E-2</v>
      </c>
      <c r="G5" s="24">
        <f t="shared" si="3"/>
        <v>3.8840749456849871E-2</v>
      </c>
      <c r="H5" s="24">
        <f t="shared" si="3"/>
        <v>3.6358053049191111E-2</v>
      </c>
      <c r="I5" s="24">
        <f t="shared" si="3"/>
        <v>4.8163669375864103E-2</v>
      </c>
      <c r="J5" s="24">
        <f t="shared" si="3"/>
        <v>5.4208848450095257E-2</v>
      </c>
      <c r="K5" s="24">
        <f t="shared" si="3"/>
        <v>4.4459396855951169E-2</v>
      </c>
      <c r="L5" s="24">
        <f t="shared" si="3"/>
        <v>6.6313307664838589E-2</v>
      </c>
      <c r="M5" s="24">
        <f t="shared" si="3"/>
        <v>5.2984164047298332E-2</v>
      </c>
      <c r="N5" s="24">
        <f t="shared" si="3"/>
        <v>8.4990027734488272E-2</v>
      </c>
      <c r="O5" s="24">
        <f t="shared" si="3"/>
        <v>7.2288067231003741E-2</v>
      </c>
      <c r="P5" s="24">
        <f t="shared" si="3"/>
        <v>9.9162808219282639E-2</v>
      </c>
      <c r="Q5" s="24">
        <f t="shared" si="3"/>
        <v>8.7193381251883501E-2</v>
      </c>
      <c r="R5" s="24">
        <f t="shared" si="3"/>
        <v>8.3021837815068958E-2</v>
      </c>
      <c r="S5" s="24">
        <f t="shared" si="3"/>
        <v>7.0160911078278848E-2</v>
      </c>
      <c r="T5" s="24">
        <f t="shared" si="3"/>
        <v>3.2607909604519821E-2</v>
      </c>
      <c r="U5" s="25">
        <f t="shared" si="3"/>
        <v>4.6669136241790296E-4</v>
      </c>
      <c r="V5" s="24">
        <f t="shared" si="3"/>
        <v>2.6869965543534952E-2</v>
      </c>
      <c r="W5" s="24">
        <f t="shared" si="3"/>
        <v>3.006449664364149E-2</v>
      </c>
      <c r="X5" s="26">
        <f t="shared" si="3"/>
        <v>4.738647117188996E-2</v>
      </c>
      <c r="Y5" s="26">
        <f t="shared" si="3"/>
        <v>4.0136172123493748E-2</v>
      </c>
      <c r="Z5" s="26">
        <f t="shared" si="3"/>
        <v>2.7967354794363609E-2</v>
      </c>
      <c r="AA5" s="26">
        <f t="shared" si="3"/>
        <v>9.8350234992168772E-2</v>
      </c>
      <c r="AB5" s="26">
        <f t="shared" si="3"/>
        <v>8.0591234596331329E-2</v>
      </c>
      <c r="AC5" s="26">
        <f t="shared" si="3"/>
        <v>8.0591234596331329E-2</v>
      </c>
      <c r="AD5" s="26">
        <f t="shared" si="3"/>
        <v>8.0591234596331329E-2</v>
      </c>
      <c r="AE5" s="26">
        <f t="shared" si="3"/>
        <v>8.0591234596331329E-2</v>
      </c>
    </row>
    <row r="7" spans="1:31" x14ac:dyDescent="0.3">
      <c r="A7" s="28" t="s">
        <v>33</v>
      </c>
      <c r="B7" s="29"/>
      <c r="C7" s="29"/>
      <c r="D7" s="30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9" spans="1:31" ht="29.25" customHeight="1" x14ac:dyDescent="0.3">
      <c r="A9" s="31" t="s">
        <v>34</v>
      </c>
      <c r="B9" s="32" t="s">
        <v>35</v>
      </c>
      <c r="C9" s="33"/>
      <c r="D9" s="34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31" x14ac:dyDescent="0.3">
      <c r="A10" s="27" t="s">
        <v>15</v>
      </c>
      <c r="B10" s="35">
        <f>PRODUCT(F10:AC10)</f>
        <v>2.0525479662207013</v>
      </c>
      <c r="C10" s="35">
        <f t="shared" ref="C10:Q10" si="4">1+C5</f>
        <v>1.0537830027886121</v>
      </c>
      <c r="D10" s="35">
        <f t="shared" si="4"/>
        <v>1.0881996079120491</v>
      </c>
      <c r="E10" s="35">
        <f t="shared" si="4"/>
        <v>1.0333148348278181</v>
      </c>
      <c r="F10" s="35">
        <f t="shared" si="4"/>
        <v>1.0582163737908028</v>
      </c>
      <c r="G10" s="35">
        <f t="shared" si="4"/>
        <v>1.0388407494568499</v>
      </c>
      <c r="H10" s="35">
        <f t="shared" si="4"/>
        <v>1.0363580530491912</v>
      </c>
      <c r="I10" s="35">
        <f t="shared" si="4"/>
        <v>1.048163669375864</v>
      </c>
      <c r="J10" s="35">
        <f t="shared" si="4"/>
        <v>1.0542088484500953</v>
      </c>
      <c r="K10" s="35">
        <f t="shared" si="4"/>
        <v>1.0444593968559512</v>
      </c>
      <c r="L10" s="35">
        <f t="shared" si="4"/>
        <v>1.0663133076648386</v>
      </c>
      <c r="M10" s="35">
        <f t="shared" si="4"/>
        <v>1.0529841640472983</v>
      </c>
      <c r="N10" s="35">
        <f t="shared" si="4"/>
        <v>1.0849900277344884</v>
      </c>
      <c r="O10" s="35">
        <f t="shared" si="4"/>
        <v>1.0722880672310038</v>
      </c>
      <c r="P10" s="35">
        <f t="shared" si="4"/>
        <v>1.0991628082192826</v>
      </c>
      <c r="Q10" s="35">
        <f t="shared" si="4"/>
        <v>1.0871933812518835</v>
      </c>
      <c r="R10" s="35"/>
      <c r="S10" s="35"/>
      <c r="T10" s="35"/>
      <c r="U10" s="35"/>
      <c r="V10" s="35"/>
      <c r="W10" s="35"/>
      <c r="X10" s="35"/>
    </row>
    <row r="11" spans="1:31" x14ac:dyDescent="0.3">
      <c r="A11" s="27" t="s">
        <v>16</v>
      </c>
      <c r="B11" s="35">
        <f t="shared" ref="B11:B22" si="5">PRODUCT(F11:AC11)</f>
        <v>2.2229542705799261</v>
      </c>
      <c r="C11" s="35">
        <f t="shared" ref="C11:R11" si="6">1+C5</f>
        <v>1.0537830027886121</v>
      </c>
      <c r="D11" s="35">
        <f t="shared" si="6"/>
        <v>1.0881996079120491</v>
      </c>
      <c r="E11" s="35">
        <f t="shared" si="6"/>
        <v>1.0333148348278181</v>
      </c>
      <c r="F11" s="35">
        <f t="shared" si="6"/>
        <v>1.0582163737908028</v>
      </c>
      <c r="G11" s="35">
        <f t="shared" si="6"/>
        <v>1.0388407494568499</v>
      </c>
      <c r="H11" s="35">
        <f t="shared" si="6"/>
        <v>1.0363580530491912</v>
      </c>
      <c r="I11" s="35">
        <f t="shared" si="6"/>
        <v>1.048163669375864</v>
      </c>
      <c r="J11" s="35">
        <f t="shared" si="6"/>
        <v>1.0542088484500953</v>
      </c>
      <c r="K11" s="35">
        <f t="shared" si="6"/>
        <v>1.0444593968559512</v>
      </c>
      <c r="L11" s="35">
        <f t="shared" si="6"/>
        <v>1.0663133076648386</v>
      </c>
      <c r="M11" s="35">
        <f t="shared" si="6"/>
        <v>1.0529841640472983</v>
      </c>
      <c r="N11" s="35">
        <f t="shared" si="6"/>
        <v>1.0849900277344884</v>
      </c>
      <c r="O11" s="35">
        <f t="shared" si="6"/>
        <v>1.0722880672310038</v>
      </c>
      <c r="P11" s="35">
        <f t="shared" si="6"/>
        <v>1.0991628082192826</v>
      </c>
      <c r="Q11" s="35">
        <f t="shared" si="6"/>
        <v>1.0871933812518835</v>
      </c>
      <c r="R11" s="35">
        <f t="shared" si="6"/>
        <v>1.0830218378150689</v>
      </c>
      <c r="S11" s="35"/>
      <c r="T11" s="35"/>
      <c r="U11" s="35"/>
      <c r="V11" s="35"/>
      <c r="W11" s="35"/>
      <c r="X11" s="35"/>
    </row>
    <row r="12" spans="1:31" x14ac:dyDescent="0.3">
      <c r="A12" s="27" t="s">
        <v>17</v>
      </c>
      <c r="B12" s="35">
        <f t="shared" si="5"/>
        <v>2.3789187674891643</v>
      </c>
      <c r="C12" s="35">
        <f t="shared" ref="C12:S12" si="7">1+C5</f>
        <v>1.0537830027886121</v>
      </c>
      <c r="D12" s="35">
        <f t="shared" si="7"/>
        <v>1.0881996079120491</v>
      </c>
      <c r="E12" s="35">
        <f t="shared" si="7"/>
        <v>1.0333148348278181</v>
      </c>
      <c r="F12" s="35">
        <f t="shared" si="7"/>
        <v>1.0582163737908028</v>
      </c>
      <c r="G12" s="35">
        <f t="shared" si="7"/>
        <v>1.0388407494568499</v>
      </c>
      <c r="H12" s="35">
        <f t="shared" si="7"/>
        <v>1.0363580530491912</v>
      </c>
      <c r="I12" s="35">
        <f t="shared" si="7"/>
        <v>1.048163669375864</v>
      </c>
      <c r="J12" s="35">
        <f t="shared" si="7"/>
        <v>1.0542088484500953</v>
      </c>
      <c r="K12" s="35">
        <f t="shared" si="7"/>
        <v>1.0444593968559512</v>
      </c>
      <c r="L12" s="35">
        <f t="shared" si="7"/>
        <v>1.0663133076648386</v>
      </c>
      <c r="M12" s="35">
        <f t="shared" si="7"/>
        <v>1.0529841640472983</v>
      </c>
      <c r="N12" s="35">
        <f t="shared" si="7"/>
        <v>1.0849900277344884</v>
      </c>
      <c r="O12" s="35">
        <f t="shared" si="7"/>
        <v>1.0722880672310038</v>
      </c>
      <c r="P12" s="35">
        <f t="shared" si="7"/>
        <v>1.0991628082192826</v>
      </c>
      <c r="Q12" s="35">
        <f t="shared" si="7"/>
        <v>1.0871933812518835</v>
      </c>
      <c r="R12" s="35">
        <f t="shared" si="7"/>
        <v>1.0830218378150689</v>
      </c>
      <c r="S12" s="35">
        <f t="shared" si="7"/>
        <v>1.0701609110782788</v>
      </c>
      <c r="T12" s="35"/>
      <c r="U12" s="35"/>
      <c r="V12" s="35"/>
      <c r="W12" s="35"/>
      <c r="X12" s="35"/>
    </row>
    <row r="13" spans="1:31" x14ac:dyDescent="0.3">
      <c r="A13" s="27" t="s">
        <v>18</v>
      </c>
      <c r="B13" s="35">
        <f t="shared" si="5"/>
        <v>2.4564903356159467</v>
      </c>
      <c r="C13" s="35">
        <f t="shared" ref="C13:T13" si="8">1+C5</f>
        <v>1.0537830027886121</v>
      </c>
      <c r="D13" s="35">
        <f t="shared" si="8"/>
        <v>1.0881996079120491</v>
      </c>
      <c r="E13" s="35">
        <f t="shared" si="8"/>
        <v>1.0333148348278181</v>
      </c>
      <c r="F13" s="35">
        <f t="shared" si="8"/>
        <v>1.0582163737908028</v>
      </c>
      <c r="G13" s="35">
        <f t="shared" si="8"/>
        <v>1.0388407494568499</v>
      </c>
      <c r="H13" s="35">
        <f t="shared" si="8"/>
        <v>1.0363580530491912</v>
      </c>
      <c r="I13" s="35">
        <f t="shared" si="8"/>
        <v>1.048163669375864</v>
      </c>
      <c r="J13" s="35">
        <f t="shared" si="8"/>
        <v>1.0542088484500953</v>
      </c>
      <c r="K13" s="35">
        <f t="shared" si="8"/>
        <v>1.0444593968559512</v>
      </c>
      <c r="L13" s="35">
        <f t="shared" si="8"/>
        <v>1.0663133076648386</v>
      </c>
      <c r="M13" s="35">
        <f t="shared" si="8"/>
        <v>1.0529841640472983</v>
      </c>
      <c r="N13" s="35">
        <f t="shared" si="8"/>
        <v>1.0849900277344884</v>
      </c>
      <c r="O13" s="35">
        <f t="shared" si="8"/>
        <v>1.0722880672310038</v>
      </c>
      <c r="P13" s="35">
        <f t="shared" si="8"/>
        <v>1.0991628082192826</v>
      </c>
      <c r="Q13" s="35">
        <f t="shared" si="8"/>
        <v>1.0871933812518835</v>
      </c>
      <c r="R13" s="35">
        <f t="shared" si="8"/>
        <v>1.0830218378150689</v>
      </c>
      <c r="S13" s="35">
        <f t="shared" si="8"/>
        <v>1.0701609110782788</v>
      </c>
      <c r="T13" s="35">
        <f t="shared" si="8"/>
        <v>1.0326079096045198</v>
      </c>
      <c r="U13" s="35"/>
      <c r="V13" s="35"/>
      <c r="W13" s="35"/>
      <c r="X13" s="35"/>
    </row>
    <row r="14" spans="1:31" x14ac:dyDescent="0.3">
      <c r="A14" s="27" t="s">
        <v>19</v>
      </c>
      <c r="B14" s="35">
        <f t="shared" si="5"/>
        <v>2.4576367584374417</v>
      </c>
      <c r="C14" s="35">
        <f t="shared" ref="C14:U14" si="9">1+C5</f>
        <v>1.0537830027886121</v>
      </c>
      <c r="D14" s="35">
        <f t="shared" si="9"/>
        <v>1.0881996079120491</v>
      </c>
      <c r="E14" s="35">
        <f t="shared" si="9"/>
        <v>1.0333148348278181</v>
      </c>
      <c r="F14" s="35">
        <f t="shared" si="9"/>
        <v>1.0582163737908028</v>
      </c>
      <c r="G14" s="35">
        <f t="shared" si="9"/>
        <v>1.0388407494568499</v>
      </c>
      <c r="H14" s="35">
        <f t="shared" si="9"/>
        <v>1.0363580530491912</v>
      </c>
      <c r="I14" s="35">
        <f t="shared" si="9"/>
        <v>1.048163669375864</v>
      </c>
      <c r="J14" s="35">
        <f t="shared" si="9"/>
        <v>1.0542088484500953</v>
      </c>
      <c r="K14" s="35">
        <f t="shared" si="9"/>
        <v>1.0444593968559512</v>
      </c>
      <c r="L14" s="35">
        <f t="shared" si="9"/>
        <v>1.0663133076648386</v>
      </c>
      <c r="M14" s="35">
        <f t="shared" si="9"/>
        <v>1.0529841640472983</v>
      </c>
      <c r="N14" s="35">
        <f t="shared" si="9"/>
        <v>1.0849900277344884</v>
      </c>
      <c r="O14" s="35">
        <f t="shared" si="9"/>
        <v>1.0722880672310038</v>
      </c>
      <c r="P14" s="35">
        <f t="shared" si="9"/>
        <v>1.0991628082192826</v>
      </c>
      <c r="Q14" s="35">
        <f t="shared" si="9"/>
        <v>1.0871933812518835</v>
      </c>
      <c r="R14" s="35">
        <f t="shared" si="9"/>
        <v>1.0830218378150689</v>
      </c>
      <c r="S14" s="35">
        <f t="shared" si="9"/>
        <v>1.0701609110782788</v>
      </c>
      <c r="T14" s="35">
        <f t="shared" si="9"/>
        <v>1.0326079096045198</v>
      </c>
      <c r="U14" s="35">
        <f t="shared" si="9"/>
        <v>1.0004666913624178</v>
      </c>
      <c r="V14" s="35"/>
      <c r="W14" s="35"/>
      <c r="X14" s="35"/>
    </row>
    <row r="15" spans="1:31" x14ac:dyDescent="0.3">
      <c r="A15" s="27" t="s">
        <v>20</v>
      </c>
      <c r="B15" s="35">
        <f t="shared" si="5"/>
        <v>2.5236733734551806</v>
      </c>
      <c r="C15" s="35">
        <f t="shared" ref="C15:V15" si="10">1+C5</f>
        <v>1.0537830027886121</v>
      </c>
      <c r="D15" s="35">
        <f t="shared" si="10"/>
        <v>1.0881996079120491</v>
      </c>
      <c r="E15" s="35">
        <f t="shared" si="10"/>
        <v>1.0333148348278181</v>
      </c>
      <c r="F15" s="35">
        <f t="shared" si="10"/>
        <v>1.0582163737908028</v>
      </c>
      <c r="G15" s="35">
        <f t="shared" si="10"/>
        <v>1.0388407494568499</v>
      </c>
      <c r="H15" s="35">
        <f t="shared" si="10"/>
        <v>1.0363580530491912</v>
      </c>
      <c r="I15" s="35">
        <f t="shared" si="10"/>
        <v>1.048163669375864</v>
      </c>
      <c r="J15" s="35">
        <f t="shared" si="10"/>
        <v>1.0542088484500953</v>
      </c>
      <c r="K15" s="35">
        <f t="shared" si="10"/>
        <v>1.0444593968559512</v>
      </c>
      <c r="L15" s="35">
        <f t="shared" si="10"/>
        <v>1.0663133076648386</v>
      </c>
      <c r="M15" s="35">
        <f t="shared" si="10"/>
        <v>1.0529841640472983</v>
      </c>
      <c r="N15" s="35">
        <f t="shared" si="10"/>
        <v>1.0849900277344884</v>
      </c>
      <c r="O15" s="35">
        <f t="shared" si="10"/>
        <v>1.0722880672310038</v>
      </c>
      <c r="P15" s="35">
        <f t="shared" si="10"/>
        <v>1.0991628082192826</v>
      </c>
      <c r="Q15" s="35">
        <f t="shared" si="10"/>
        <v>1.0871933812518835</v>
      </c>
      <c r="R15" s="35">
        <f t="shared" si="10"/>
        <v>1.0830218378150689</v>
      </c>
      <c r="S15" s="35">
        <f t="shared" si="10"/>
        <v>1.0701609110782788</v>
      </c>
      <c r="T15" s="35">
        <f t="shared" si="10"/>
        <v>1.0326079096045198</v>
      </c>
      <c r="U15" s="35">
        <f t="shared" si="10"/>
        <v>1.0004666913624178</v>
      </c>
      <c r="V15" s="35">
        <f t="shared" si="10"/>
        <v>1.0268699655435349</v>
      </c>
      <c r="W15" s="35"/>
      <c r="X15" s="35"/>
    </row>
    <row r="16" spans="1:31" x14ac:dyDescent="0.3">
      <c r="A16" s="27" t="s">
        <v>21</v>
      </c>
      <c r="B16" s="35">
        <f t="shared" si="5"/>
        <v>2.5995463431210712</v>
      </c>
      <c r="C16" s="35">
        <f t="shared" ref="C16:W16" si="11">1+C5</f>
        <v>1.0537830027886121</v>
      </c>
      <c r="D16" s="35">
        <f t="shared" si="11"/>
        <v>1.0881996079120491</v>
      </c>
      <c r="E16" s="35">
        <f t="shared" si="11"/>
        <v>1.0333148348278181</v>
      </c>
      <c r="F16" s="35">
        <f t="shared" si="11"/>
        <v>1.0582163737908028</v>
      </c>
      <c r="G16" s="35">
        <f t="shared" si="11"/>
        <v>1.0388407494568499</v>
      </c>
      <c r="H16" s="35">
        <f t="shared" si="11"/>
        <v>1.0363580530491912</v>
      </c>
      <c r="I16" s="35">
        <f t="shared" si="11"/>
        <v>1.048163669375864</v>
      </c>
      <c r="J16" s="35">
        <f t="shared" si="11"/>
        <v>1.0542088484500953</v>
      </c>
      <c r="K16" s="35">
        <f t="shared" si="11"/>
        <v>1.0444593968559512</v>
      </c>
      <c r="L16" s="35">
        <f t="shared" si="11"/>
        <v>1.0663133076648386</v>
      </c>
      <c r="M16" s="35">
        <f t="shared" si="11"/>
        <v>1.0529841640472983</v>
      </c>
      <c r="N16" s="35">
        <f t="shared" si="11"/>
        <v>1.0849900277344884</v>
      </c>
      <c r="O16" s="35">
        <f t="shared" si="11"/>
        <v>1.0722880672310038</v>
      </c>
      <c r="P16" s="35">
        <f t="shared" si="11"/>
        <v>1.0991628082192826</v>
      </c>
      <c r="Q16" s="35">
        <f t="shared" si="11"/>
        <v>1.0871933812518835</v>
      </c>
      <c r="R16" s="35">
        <f t="shared" si="11"/>
        <v>1.0830218378150689</v>
      </c>
      <c r="S16" s="35">
        <f t="shared" si="11"/>
        <v>1.0701609110782788</v>
      </c>
      <c r="T16" s="35">
        <f t="shared" si="11"/>
        <v>1.0326079096045198</v>
      </c>
      <c r="U16" s="35">
        <f t="shared" si="11"/>
        <v>1.0004666913624178</v>
      </c>
      <c r="V16" s="35">
        <f t="shared" si="11"/>
        <v>1.0268699655435349</v>
      </c>
      <c r="W16" s="35">
        <f t="shared" si="11"/>
        <v>1.0300644966436414</v>
      </c>
      <c r="X16" s="35"/>
    </row>
    <row r="17" spans="1:31" x14ac:dyDescent="0.3">
      <c r="A17" s="27" t="s">
        <v>22</v>
      </c>
      <c r="B17" s="35">
        <f t="shared" si="5"/>
        <v>2.7227296709693696</v>
      </c>
      <c r="C17" s="35">
        <f>1+C5</f>
        <v>1.0537830027886121</v>
      </c>
      <c r="D17" s="35">
        <f t="shared" ref="D17:X17" si="12">1+D5</f>
        <v>1.0881996079120491</v>
      </c>
      <c r="E17" s="35">
        <f t="shared" si="12"/>
        <v>1.0333148348278181</v>
      </c>
      <c r="F17" s="35">
        <f t="shared" si="12"/>
        <v>1.0582163737908028</v>
      </c>
      <c r="G17" s="35">
        <f t="shared" si="12"/>
        <v>1.0388407494568499</v>
      </c>
      <c r="H17" s="35">
        <f t="shared" si="12"/>
        <v>1.0363580530491912</v>
      </c>
      <c r="I17" s="35">
        <f t="shared" si="12"/>
        <v>1.048163669375864</v>
      </c>
      <c r="J17" s="35">
        <f t="shared" si="12"/>
        <v>1.0542088484500953</v>
      </c>
      <c r="K17" s="35">
        <f t="shared" si="12"/>
        <v>1.0444593968559512</v>
      </c>
      <c r="L17" s="35">
        <f t="shared" si="12"/>
        <v>1.0663133076648386</v>
      </c>
      <c r="M17" s="35">
        <f t="shared" si="12"/>
        <v>1.0529841640472983</v>
      </c>
      <c r="N17" s="35">
        <f t="shared" si="12"/>
        <v>1.0849900277344884</v>
      </c>
      <c r="O17" s="35">
        <f t="shared" si="12"/>
        <v>1.0722880672310038</v>
      </c>
      <c r="P17" s="35">
        <f t="shared" si="12"/>
        <v>1.0991628082192826</v>
      </c>
      <c r="Q17" s="35">
        <f t="shared" si="12"/>
        <v>1.0871933812518835</v>
      </c>
      <c r="R17" s="35">
        <f t="shared" si="12"/>
        <v>1.0830218378150689</v>
      </c>
      <c r="S17" s="35">
        <f t="shared" si="12"/>
        <v>1.0701609110782788</v>
      </c>
      <c r="T17" s="35">
        <f t="shared" si="12"/>
        <v>1.0326079096045198</v>
      </c>
      <c r="U17" s="35">
        <f t="shared" si="12"/>
        <v>1.0004666913624178</v>
      </c>
      <c r="V17" s="35">
        <f t="shared" si="12"/>
        <v>1.0268699655435349</v>
      </c>
      <c r="W17" s="35">
        <f t="shared" si="12"/>
        <v>1.0300644966436414</v>
      </c>
      <c r="X17" s="35">
        <f t="shared" si="12"/>
        <v>1.0473864711718899</v>
      </c>
    </row>
    <row r="18" spans="1:31" x14ac:dyDescent="0.3">
      <c r="A18" s="27" t="s">
        <v>23</v>
      </c>
      <c r="B18" s="35">
        <f t="shared" si="5"/>
        <v>2.8320096176891401</v>
      </c>
      <c r="C18" s="35">
        <f>1+C5</f>
        <v>1.0537830027886121</v>
      </c>
      <c r="D18" s="35">
        <f t="shared" ref="D18:P18" si="13">1+D5</f>
        <v>1.0881996079120491</v>
      </c>
      <c r="E18" s="35">
        <f t="shared" si="13"/>
        <v>1.0333148348278181</v>
      </c>
      <c r="F18" s="35">
        <f t="shared" si="13"/>
        <v>1.0582163737908028</v>
      </c>
      <c r="G18" s="35">
        <f t="shared" si="13"/>
        <v>1.0388407494568499</v>
      </c>
      <c r="H18" s="35">
        <f t="shared" si="13"/>
        <v>1.0363580530491912</v>
      </c>
      <c r="I18" s="35">
        <f t="shared" si="13"/>
        <v>1.048163669375864</v>
      </c>
      <c r="J18" s="35">
        <f t="shared" si="13"/>
        <v>1.0542088484500953</v>
      </c>
      <c r="K18" s="35">
        <f t="shared" si="13"/>
        <v>1.0444593968559512</v>
      </c>
      <c r="L18" s="35">
        <f t="shared" si="13"/>
        <v>1.0663133076648386</v>
      </c>
      <c r="M18" s="35">
        <f t="shared" si="13"/>
        <v>1.0529841640472983</v>
      </c>
      <c r="N18" s="35">
        <f t="shared" si="13"/>
        <v>1.0849900277344884</v>
      </c>
      <c r="O18" s="35">
        <f t="shared" si="13"/>
        <v>1.0722880672310038</v>
      </c>
      <c r="P18" s="35">
        <f t="shared" si="13"/>
        <v>1.0991628082192826</v>
      </c>
      <c r="Q18" s="35">
        <f>1+Q5</f>
        <v>1.0871933812518835</v>
      </c>
      <c r="R18" s="35">
        <f t="shared" ref="R18:Y18" si="14">1+R5</f>
        <v>1.0830218378150689</v>
      </c>
      <c r="S18" s="35">
        <f t="shared" si="14"/>
        <v>1.0701609110782788</v>
      </c>
      <c r="T18" s="35">
        <f t="shared" si="14"/>
        <v>1.0326079096045198</v>
      </c>
      <c r="U18" s="35">
        <f t="shared" si="14"/>
        <v>1.0004666913624178</v>
      </c>
      <c r="V18" s="35">
        <f t="shared" si="14"/>
        <v>1.0268699655435349</v>
      </c>
      <c r="W18" s="35">
        <f t="shared" si="14"/>
        <v>1.0300644966436414</v>
      </c>
      <c r="X18" s="35">
        <f t="shared" si="14"/>
        <v>1.0473864711718899</v>
      </c>
      <c r="Y18" s="35">
        <f t="shared" si="14"/>
        <v>1.0401361721234939</v>
      </c>
    </row>
    <row r="19" spans="1:31" x14ac:dyDescent="0.3">
      <c r="A19" s="27" t="s">
        <v>24</v>
      </c>
      <c r="B19" s="35">
        <f t="shared" si="5"/>
        <v>2.9112134354481021</v>
      </c>
      <c r="C19" s="35">
        <f>1+C5</f>
        <v>1.0537830027886121</v>
      </c>
      <c r="D19" s="35">
        <f t="shared" ref="D19:P19" si="15">1+D5</f>
        <v>1.0881996079120491</v>
      </c>
      <c r="E19" s="35">
        <f t="shared" si="15"/>
        <v>1.0333148348278181</v>
      </c>
      <c r="F19" s="35">
        <f t="shared" si="15"/>
        <v>1.0582163737908028</v>
      </c>
      <c r="G19" s="35">
        <f t="shared" si="15"/>
        <v>1.0388407494568499</v>
      </c>
      <c r="H19" s="35">
        <f t="shared" si="15"/>
        <v>1.0363580530491912</v>
      </c>
      <c r="I19" s="35">
        <f t="shared" si="15"/>
        <v>1.048163669375864</v>
      </c>
      <c r="J19" s="35">
        <f t="shared" si="15"/>
        <v>1.0542088484500953</v>
      </c>
      <c r="K19" s="35">
        <f t="shared" si="15"/>
        <v>1.0444593968559512</v>
      </c>
      <c r="L19" s="35">
        <f t="shared" si="15"/>
        <v>1.0663133076648386</v>
      </c>
      <c r="M19" s="35">
        <f t="shared" si="15"/>
        <v>1.0529841640472983</v>
      </c>
      <c r="N19" s="35">
        <f t="shared" si="15"/>
        <v>1.0849900277344884</v>
      </c>
      <c r="O19" s="35">
        <f t="shared" si="15"/>
        <v>1.0722880672310038</v>
      </c>
      <c r="P19" s="35">
        <f t="shared" si="15"/>
        <v>1.0991628082192826</v>
      </c>
      <c r="Q19" s="35">
        <f>1+Q5</f>
        <v>1.0871933812518835</v>
      </c>
      <c r="R19" s="35">
        <f t="shared" ref="R19:Z19" si="16">1+R5</f>
        <v>1.0830218378150689</v>
      </c>
      <c r="S19" s="35">
        <f t="shared" si="16"/>
        <v>1.0701609110782788</v>
      </c>
      <c r="T19" s="35">
        <f t="shared" si="16"/>
        <v>1.0326079096045198</v>
      </c>
      <c r="U19" s="35">
        <f t="shared" si="16"/>
        <v>1.0004666913624178</v>
      </c>
      <c r="V19" s="35">
        <f t="shared" si="16"/>
        <v>1.0268699655435349</v>
      </c>
      <c r="W19" s="35">
        <f t="shared" si="16"/>
        <v>1.0300644966436414</v>
      </c>
      <c r="X19" s="35">
        <f t="shared" si="16"/>
        <v>1.0473864711718899</v>
      </c>
      <c r="Y19" s="35">
        <f t="shared" si="16"/>
        <v>1.0401361721234939</v>
      </c>
      <c r="Z19" s="35">
        <f t="shared" si="16"/>
        <v>1.0279673547943635</v>
      </c>
    </row>
    <row r="20" spans="1:31" x14ac:dyDescent="0.3">
      <c r="A20" s="27" t="s">
        <v>25</v>
      </c>
      <c r="B20" s="35">
        <f t="shared" si="5"/>
        <v>3.1975319609367818</v>
      </c>
      <c r="C20" s="35">
        <f>1+C5</f>
        <v>1.0537830027886121</v>
      </c>
      <c r="D20" s="35">
        <f t="shared" ref="D20:P20" si="17">1+D5</f>
        <v>1.0881996079120491</v>
      </c>
      <c r="E20" s="35">
        <f t="shared" si="17"/>
        <v>1.0333148348278181</v>
      </c>
      <c r="F20" s="35">
        <f t="shared" si="17"/>
        <v>1.0582163737908028</v>
      </c>
      <c r="G20" s="35">
        <f t="shared" si="17"/>
        <v>1.0388407494568499</v>
      </c>
      <c r="H20" s="35">
        <f t="shared" si="17"/>
        <v>1.0363580530491912</v>
      </c>
      <c r="I20" s="35">
        <f t="shared" si="17"/>
        <v>1.048163669375864</v>
      </c>
      <c r="J20" s="35">
        <f t="shared" si="17"/>
        <v>1.0542088484500953</v>
      </c>
      <c r="K20" s="35">
        <f t="shared" si="17"/>
        <v>1.0444593968559512</v>
      </c>
      <c r="L20" s="35">
        <f t="shared" si="17"/>
        <v>1.0663133076648386</v>
      </c>
      <c r="M20" s="35">
        <f t="shared" si="17"/>
        <v>1.0529841640472983</v>
      </c>
      <c r="N20" s="35">
        <f t="shared" si="17"/>
        <v>1.0849900277344884</v>
      </c>
      <c r="O20" s="35">
        <f t="shared" si="17"/>
        <v>1.0722880672310038</v>
      </c>
      <c r="P20" s="35">
        <f t="shared" si="17"/>
        <v>1.0991628082192826</v>
      </c>
      <c r="Q20" s="35">
        <f>1+Q5</f>
        <v>1.0871933812518835</v>
      </c>
      <c r="R20" s="35">
        <f t="shared" ref="R20:AA20" si="18">1+R5</f>
        <v>1.0830218378150689</v>
      </c>
      <c r="S20" s="35">
        <f t="shared" si="18"/>
        <v>1.0701609110782788</v>
      </c>
      <c r="T20" s="35">
        <f t="shared" si="18"/>
        <v>1.0326079096045198</v>
      </c>
      <c r="U20" s="35">
        <f t="shared" si="18"/>
        <v>1.0004666913624178</v>
      </c>
      <c r="V20" s="35">
        <f t="shared" si="18"/>
        <v>1.0268699655435349</v>
      </c>
      <c r="W20" s="35">
        <f t="shared" si="18"/>
        <v>1.0300644966436414</v>
      </c>
      <c r="X20" s="35">
        <f t="shared" si="18"/>
        <v>1.0473864711718899</v>
      </c>
      <c r="Y20" s="35">
        <f t="shared" si="18"/>
        <v>1.0401361721234939</v>
      </c>
      <c r="Z20" s="35">
        <f t="shared" si="18"/>
        <v>1.0279673547943635</v>
      </c>
      <c r="AA20" s="35">
        <f t="shared" si="18"/>
        <v>1.0983502349921688</v>
      </c>
    </row>
    <row r="21" spans="1:31" x14ac:dyDescent="0.3">
      <c r="A21" s="27" t="s">
        <v>26</v>
      </c>
      <c r="B21" s="35">
        <f>PRODUCT(F21:AB21)</f>
        <v>3.4552250093299053</v>
      </c>
      <c r="C21" s="35">
        <f>1+C5</f>
        <v>1.0537830027886121</v>
      </c>
      <c r="D21" s="35">
        <f t="shared" ref="D21:P21" si="19">1+D5</f>
        <v>1.0881996079120491</v>
      </c>
      <c r="E21" s="35">
        <f t="shared" si="19"/>
        <v>1.0333148348278181</v>
      </c>
      <c r="F21" s="35">
        <f t="shared" si="19"/>
        <v>1.0582163737908028</v>
      </c>
      <c r="G21" s="35">
        <f t="shared" si="19"/>
        <v>1.0388407494568499</v>
      </c>
      <c r="H21" s="35">
        <f t="shared" si="19"/>
        <v>1.0363580530491912</v>
      </c>
      <c r="I21" s="35">
        <f t="shared" si="19"/>
        <v>1.048163669375864</v>
      </c>
      <c r="J21" s="35">
        <f t="shared" si="19"/>
        <v>1.0542088484500953</v>
      </c>
      <c r="K21" s="35">
        <f t="shared" si="19"/>
        <v>1.0444593968559512</v>
      </c>
      <c r="L21" s="35">
        <f t="shared" si="19"/>
        <v>1.0663133076648386</v>
      </c>
      <c r="M21" s="35">
        <f t="shared" si="19"/>
        <v>1.0529841640472983</v>
      </c>
      <c r="N21" s="35">
        <f t="shared" si="19"/>
        <v>1.0849900277344884</v>
      </c>
      <c r="O21" s="35">
        <f t="shared" si="19"/>
        <v>1.0722880672310038</v>
      </c>
      <c r="P21" s="35">
        <f t="shared" si="19"/>
        <v>1.0991628082192826</v>
      </c>
      <c r="Q21" s="35">
        <f>1+Q5</f>
        <v>1.0871933812518835</v>
      </c>
      <c r="R21" s="35">
        <f t="shared" ref="R21:AB21" si="20">1+R5</f>
        <v>1.0830218378150689</v>
      </c>
      <c r="S21" s="35">
        <f t="shared" si="20"/>
        <v>1.0701609110782788</v>
      </c>
      <c r="T21" s="35">
        <f t="shared" si="20"/>
        <v>1.0326079096045198</v>
      </c>
      <c r="U21" s="35">
        <f t="shared" si="20"/>
        <v>1.0004666913624178</v>
      </c>
      <c r="V21" s="35">
        <f t="shared" si="20"/>
        <v>1.0268699655435349</v>
      </c>
      <c r="W21" s="35">
        <f t="shared" si="20"/>
        <v>1.0300644966436414</v>
      </c>
      <c r="X21" s="35">
        <f t="shared" si="20"/>
        <v>1.0473864711718899</v>
      </c>
      <c r="Y21" s="35">
        <f t="shared" si="20"/>
        <v>1.0401361721234939</v>
      </c>
      <c r="Z21" s="35">
        <f t="shared" si="20"/>
        <v>1.0279673547943635</v>
      </c>
      <c r="AA21" s="35">
        <f t="shared" si="20"/>
        <v>1.0983502349921688</v>
      </c>
      <c r="AB21" s="35">
        <f t="shared" si="20"/>
        <v>1.0805912345963313</v>
      </c>
    </row>
    <row r="22" spans="1:31" x14ac:dyDescent="0.3">
      <c r="A22" s="27" t="s">
        <v>27</v>
      </c>
      <c r="B22" s="35">
        <f t="shared" si="5"/>
        <v>3.7336858586399226</v>
      </c>
      <c r="C22" s="35">
        <f>1+C5</f>
        <v>1.0537830027886121</v>
      </c>
      <c r="D22" s="35">
        <f t="shared" ref="D22:P22" si="21">1+D5</f>
        <v>1.0881996079120491</v>
      </c>
      <c r="E22" s="35">
        <f t="shared" si="21"/>
        <v>1.0333148348278181</v>
      </c>
      <c r="F22" s="35">
        <f t="shared" si="21"/>
        <v>1.0582163737908028</v>
      </c>
      <c r="G22" s="35">
        <f t="shared" si="21"/>
        <v>1.0388407494568499</v>
      </c>
      <c r="H22" s="35">
        <f t="shared" si="21"/>
        <v>1.0363580530491912</v>
      </c>
      <c r="I22" s="35">
        <f t="shared" si="21"/>
        <v>1.048163669375864</v>
      </c>
      <c r="J22" s="35">
        <f t="shared" si="21"/>
        <v>1.0542088484500953</v>
      </c>
      <c r="K22" s="35">
        <f t="shared" si="21"/>
        <v>1.0444593968559512</v>
      </c>
      <c r="L22" s="35">
        <f t="shared" si="21"/>
        <v>1.0663133076648386</v>
      </c>
      <c r="M22" s="35">
        <f t="shared" si="21"/>
        <v>1.0529841640472983</v>
      </c>
      <c r="N22" s="35">
        <f t="shared" si="21"/>
        <v>1.0849900277344884</v>
      </c>
      <c r="O22" s="35">
        <f t="shared" si="21"/>
        <v>1.0722880672310038</v>
      </c>
      <c r="P22" s="35">
        <f t="shared" si="21"/>
        <v>1.0991628082192826</v>
      </c>
      <c r="Q22" s="35">
        <f>1+Q5</f>
        <v>1.0871933812518835</v>
      </c>
      <c r="R22" s="35">
        <f t="shared" ref="R22:AC22" si="22">1+R5</f>
        <v>1.0830218378150689</v>
      </c>
      <c r="S22" s="35">
        <f t="shared" si="22"/>
        <v>1.0701609110782788</v>
      </c>
      <c r="T22" s="35">
        <f t="shared" si="22"/>
        <v>1.0326079096045198</v>
      </c>
      <c r="U22" s="35">
        <f t="shared" si="22"/>
        <v>1.0004666913624178</v>
      </c>
      <c r="V22" s="35">
        <f t="shared" si="22"/>
        <v>1.0268699655435349</v>
      </c>
      <c r="W22" s="35">
        <f t="shared" si="22"/>
        <v>1.0300644966436414</v>
      </c>
      <c r="X22" s="35">
        <f t="shared" si="22"/>
        <v>1.0473864711718899</v>
      </c>
      <c r="Y22" s="35">
        <f t="shared" si="22"/>
        <v>1.0401361721234939</v>
      </c>
      <c r="Z22" s="35">
        <f t="shared" si="22"/>
        <v>1.0279673547943635</v>
      </c>
      <c r="AA22" s="35">
        <f t="shared" si="22"/>
        <v>1.0983502349921688</v>
      </c>
      <c r="AB22" s="35">
        <f t="shared" si="22"/>
        <v>1.0805912345963313</v>
      </c>
      <c r="AC22" s="35">
        <f t="shared" si="22"/>
        <v>1.0805912345963313</v>
      </c>
    </row>
    <row r="23" spans="1:31" x14ac:dyDescent="0.3">
      <c r="A23" s="27" t="s">
        <v>28</v>
      </c>
      <c r="B23" s="35">
        <f>PRODUCT(F23:AD23)</f>
        <v>4.0345882115825775</v>
      </c>
      <c r="C23" s="35">
        <f>1+C5</f>
        <v>1.0537830027886121</v>
      </c>
      <c r="D23" s="35">
        <f t="shared" ref="D23:AD23" si="23">1+D5</f>
        <v>1.0881996079120491</v>
      </c>
      <c r="E23" s="35">
        <f t="shared" si="23"/>
        <v>1.0333148348278181</v>
      </c>
      <c r="F23" s="35">
        <f t="shared" si="23"/>
        <v>1.0582163737908028</v>
      </c>
      <c r="G23" s="35">
        <f t="shared" si="23"/>
        <v>1.0388407494568499</v>
      </c>
      <c r="H23" s="35">
        <f t="shared" si="23"/>
        <v>1.0363580530491912</v>
      </c>
      <c r="I23" s="35">
        <f t="shared" si="23"/>
        <v>1.048163669375864</v>
      </c>
      <c r="J23" s="35">
        <f t="shared" si="23"/>
        <v>1.0542088484500953</v>
      </c>
      <c r="K23" s="35">
        <f t="shared" si="23"/>
        <v>1.0444593968559512</v>
      </c>
      <c r="L23" s="35">
        <f t="shared" si="23"/>
        <v>1.0663133076648386</v>
      </c>
      <c r="M23" s="35">
        <f t="shared" si="23"/>
        <v>1.0529841640472983</v>
      </c>
      <c r="N23" s="35">
        <f t="shared" si="23"/>
        <v>1.0849900277344884</v>
      </c>
      <c r="O23" s="35">
        <f t="shared" si="23"/>
        <v>1.0722880672310038</v>
      </c>
      <c r="P23" s="35">
        <f t="shared" si="23"/>
        <v>1.0991628082192826</v>
      </c>
      <c r="Q23" s="35">
        <f t="shared" si="23"/>
        <v>1.0871933812518835</v>
      </c>
      <c r="R23" s="35">
        <f t="shared" si="23"/>
        <v>1.0830218378150689</v>
      </c>
      <c r="S23" s="35">
        <f t="shared" si="23"/>
        <v>1.0701609110782788</v>
      </c>
      <c r="T23" s="35">
        <f t="shared" si="23"/>
        <v>1.0326079096045198</v>
      </c>
      <c r="U23" s="35">
        <f t="shared" si="23"/>
        <v>1.0004666913624178</v>
      </c>
      <c r="V23" s="35">
        <f t="shared" si="23"/>
        <v>1.0268699655435349</v>
      </c>
      <c r="W23" s="35">
        <f t="shared" si="23"/>
        <v>1.0300644966436414</v>
      </c>
      <c r="X23" s="35">
        <f t="shared" si="23"/>
        <v>1.0473864711718899</v>
      </c>
      <c r="Y23" s="35">
        <f t="shared" si="23"/>
        <v>1.0401361721234939</v>
      </c>
      <c r="Z23" s="35">
        <f t="shared" si="23"/>
        <v>1.0279673547943635</v>
      </c>
      <c r="AA23" s="35">
        <f t="shared" si="23"/>
        <v>1.0983502349921688</v>
      </c>
      <c r="AB23" s="35">
        <f t="shared" si="23"/>
        <v>1.0805912345963313</v>
      </c>
      <c r="AC23" s="35">
        <f t="shared" si="23"/>
        <v>1.0805912345963313</v>
      </c>
      <c r="AD23" s="35">
        <f t="shared" si="23"/>
        <v>1.0805912345963313</v>
      </c>
      <c r="AE23" s="35"/>
    </row>
    <row r="24" spans="1:31" x14ac:dyDescent="0.3">
      <c r="A24" s="27" t="s">
        <v>29</v>
      </c>
      <c r="B24" s="35">
        <f>PRODUCT(F24:AE24)</f>
        <v>4.3597406566418222</v>
      </c>
      <c r="C24" s="35">
        <f>1+C5</f>
        <v>1.0537830027886121</v>
      </c>
      <c r="D24" s="35">
        <f t="shared" ref="D24:AE24" si="24">1+D5</f>
        <v>1.0881996079120491</v>
      </c>
      <c r="E24" s="35">
        <f t="shared" si="24"/>
        <v>1.0333148348278181</v>
      </c>
      <c r="F24" s="35">
        <f t="shared" si="24"/>
        <v>1.0582163737908028</v>
      </c>
      <c r="G24" s="35">
        <f t="shared" si="24"/>
        <v>1.0388407494568499</v>
      </c>
      <c r="H24" s="35">
        <f t="shared" si="24"/>
        <v>1.0363580530491912</v>
      </c>
      <c r="I24" s="35">
        <f t="shared" si="24"/>
        <v>1.048163669375864</v>
      </c>
      <c r="J24" s="35">
        <f t="shared" si="24"/>
        <v>1.0542088484500953</v>
      </c>
      <c r="K24" s="35">
        <f t="shared" si="24"/>
        <v>1.0444593968559512</v>
      </c>
      <c r="L24" s="35">
        <f t="shared" si="24"/>
        <v>1.0663133076648386</v>
      </c>
      <c r="M24" s="35">
        <f t="shared" si="24"/>
        <v>1.0529841640472983</v>
      </c>
      <c r="N24" s="35">
        <f t="shared" si="24"/>
        <v>1.0849900277344884</v>
      </c>
      <c r="O24" s="35">
        <f t="shared" si="24"/>
        <v>1.0722880672310038</v>
      </c>
      <c r="P24" s="35">
        <f t="shared" si="24"/>
        <v>1.0991628082192826</v>
      </c>
      <c r="Q24" s="35">
        <f t="shared" si="24"/>
        <v>1.0871933812518835</v>
      </c>
      <c r="R24" s="35">
        <f t="shared" si="24"/>
        <v>1.0830218378150689</v>
      </c>
      <c r="S24" s="35">
        <f t="shared" si="24"/>
        <v>1.0701609110782788</v>
      </c>
      <c r="T24" s="35">
        <f t="shared" si="24"/>
        <v>1.0326079096045198</v>
      </c>
      <c r="U24" s="35">
        <f t="shared" si="24"/>
        <v>1.0004666913624178</v>
      </c>
      <c r="V24" s="35">
        <f t="shared" si="24"/>
        <v>1.0268699655435349</v>
      </c>
      <c r="W24" s="35">
        <f t="shared" si="24"/>
        <v>1.0300644966436414</v>
      </c>
      <c r="X24" s="35">
        <f t="shared" si="24"/>
        <v>1.0473864711718899</v>
      </c>
      <c r="Y24" s="35">
        <f t="shared" si="24"/>
        <v>1.0401361721234939</v>
      </c>
      <c r="Z24" s="35">
        <f t="shared" si="24"/>
        <v>1.0279673547943635</v>
      </c>
      <c r="AA24" s="35">
        <f t="shared" si="24"/>
        <v>1.0983502349921688</v>
      </c>
      <c r="AB24" s="35">
        <f t="shared" si="24"/>
        <v>1.0805912345963313</v>
      </c>
      <c r="AC24" s="35">
        <f t="shared" si="24"/>
        <v>1.0805912345963313</v>
      </c>
      <c r="AD24" s="35">
        <f t="shared" si="24"/>
        <v>1.0805912345963313</v>
      </c>
      <c r="AE24" s="35">
        <f t="shared" si="24"/>
        <v>1.0805912345963313</v>
      </c>
    </row>
    <row r="25" spans="1:31" x14ac:dyDescent="0.3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31" x14ac:dyDescent="0.3">
      <c r="A26" s="28" t="s">
        <v>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x14ac:dyDescent="0.3">
      <c r="A27" s="36"/>
      <c r="D27" s="27"/>
    </row>
    <row r="28" spans="1:31" x14ac:dyDescent="0.3">
      <c r="A28" s="16"/>
      <c r="B28" s="37" t="s">
        <v>37</v>
      </c>
      <c r="C28" s="37" t="s">
        <v>1</v>
      </c>
      <c r="D28" s="37" t="s">
        <v>2</v>
      </c>
      <c r="E28" s="37" t="s">
        <v>3</v>
      </c>
      <c r="F28" s="37" t="s">
        <v>4</v>
      </c>
      <c r="G28" s="37" t="s">
        <v>5</v>
      </c>
      <c r="H28" s="37" t="s">
        <v>6</v>
      </c>
      <c r="I28" s="37" t="s">
        <v>7</v>
      </c>
      <c r="J28" s="37" t="s">
        <v>8</v>
      </c>
      <c r="K28" s="37" t="s">
        <v>9</v>
      </c>
      <c r="L28" s="37" t="s">
        <v>10</v>
      </c>
      <c r="M28" s="37" t="s">
        <v>11</v>
      </c>
      <c r="N28" s="37" t="s">
        <v>12</v>
      </c>
      <c r="O28" s="37" t="s">
        <v>13</v>
      </c>
      <c r="P28" s="37" t="s">
        <v>14</v>
      </c>
      <c r="Q28" s="37" t="s">
        <v>15</v>
      </c>
      <c r="R28" s="37" t="s">
        <v>16</v>
      </c>
      <c r="S28" s="37" t="s">
        <v>17</v>
      </c>
      <c r="T28" s="37" t="s">
        <v>18</v>
      </c>
      <c r="U28" s="37" t="s">
        <v>19</v>
      </c>
      <c r="V28" s="37" t="s">
        <v>20</v>
      </c>
      <c r="W28" s="37" t="s">
        <v>21</v>
      </c>
      <c r="X28" s="37" t="s">
        <v>22</v>
      </c>
      <c r="Y28" s="37" t="s">
        <v>23</v>
      </c>
      <c r="Z28" s="37" t="s">
        <v>24</v>
      </c>
      <c r="AA28" s="37" t="s">
        <v>25</v>
      </c>
      <c r="AB28" s="37" t="s">
        <v>26</v>
      </c>
    </row>
    <row r="29" spans="1:31" ht="28" x14ac:dyDescent="0.3">
      <c r="A29" s="38" t="s">
        <v>38</v>
      </c>
      <c r="B29" s="39">
        <v>127.2</v>
      </c>
      <c r="C29" s="39">
        <v>132.80000000000001</v>
      </c>
      <c r="D29" s="39">
        <v>140.69999999999999</v>
      </c>
      <c r="E29" s="39">
        <v>145.30000000000001</v>
      </c>
      <c r="F29" s="39">
        <v>155.69999999999999</v>
      </c>
      <c r="G29" s="39">
        <v>161.30000000000001</v>
      </c>
      <c r="H29" s="39">
        <v>166.8</v>
      </c>
      <c r="I29" s="39">
        <v>175.9</v>
      </c>
      <c r="J29" s="39">
        <v>187.3</v>
      </c>
      <c r="K29" s="39">
        <v>195.6</v>
      </c>
      <c r="L29" s="39">
        <v>206.2</v>
      </c>
      <c r="M29" s="39">
        <v>215.7</v>
      </c>
      <c r="N29" s="39">
        <v>233.9</v>
      </c>
      <c r="O29" s="39">
        <v>242.9</v>
      </c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31" ht="28" x14ac:dyDescent="0.3">
      <c r="A30" s="38" t="s">
        <v>39</v>
      </c>
      <c r="B30" s="39"/>
      <c r="C30" s="39"/>
      <c r="D30" s="39"/>
      <c r="E30" s="39"/>
      <c r="F30" s="39"/>
      <c r="G30" s="39"/>
      <c r="H30" s="39"/>
      <c r="I30" s="39"/>
      <c r="J30" s="39"/>
      <c r="K30" s="39">
        <v>104.47</v>
      </c>
      <c r="L30" s="39">
        <v>111.35</v>
      </c>
      <c r="M30" s="39">
        <v>116.63</v>
      </c>
      <c r="N30" s="39">
        <v>126.02</v>
      </c>
      <c r="O30" s="39">
        <v>130.81</v>
      </c>
      <c r="P30" s="39">
        <v>143.32</v>
      </c>
      <c r="Q30" s="39">
        <v>156.13</v>
      </c>
      <c r="R30" s="39">
        <v>167.62</v>
      </c>
      <c r="S30" s="39">
        <v>177.64</v>
      </c>
      <c r="T30" s="39">
        <v>181.19</v>
      </c>
      <c r="U30" s="39">
        <v>176.67</v>
      </c>
      <c r="V30" s="39">
        <v>183.2</v>
      </c>
      <c r="W30" s="39"/>
      <c r="X30" s="39"/>
      <c r="Y30" s="39"/>
      <c r="Z30" s="39"/>
      <c r="AA30" s="39"/>
      <c r="AB30" s="39"/>
    </row>
    <row r="31" spans="1:31" ht="28" x14ac:dyDescent="0.3">
      <c r="A31" s="38" t="s">
        <v>40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>
        <v>106.9</v>
      </c>
      <c r="S31" s="39">
        <v>112.5</v>
      </c>
      <c r="T31" s="39">
        <v>113.9</v>
      </c>
      <c r="U31" s="39">
        <v>109.7</v>
      </c>
      <c r="V31" s="39">
        <v>111.6</v>
      </c>
      <c r="W31" s="39">
        <v>114.9</v>
      </c>
      <c r="X31" s="39">
        <v>119.8</v>
      </c>
      <c r="Y31" s="39">
        <v>121.8</v>
      </c>
      <c r="Z31" s="39">
        <v>123.4</v>
      </c>
      <c r="AA31" s="40">
        <v>139.4083</v>
      </c>
      <c r="AB31" s="40">
        <v>152.50800000000001</v>
      </c>
    </row>
    <row r="32" spans="1:31" x14ac:dyDescent="0.3">
      <c r="A32" s="36"/>
      <c r="D32" s="27"/>
    </row>
    <row r="33" spans="1:28" x14ac:dyDescent="0.3">
      <c r="A33" s="41" t="s">
        <v>41</v>
      </c>
      <c r="B33" s="41" t="s">
        <v>42</v>
      </c>
      <c r="D33" s="27"/>
    </row>
    <row r="34" spans="1:28" ht="56" x14ac:dyDescent="0.3">
      <c r="A34" s="42" t="s">
        <v>43</v>
      </c>
      <c r="B34" s="14">
        <v>1.873</v>
      </c>
      <c r="D34" s="27"/>
    </row>
    <row r="35" spans="1:28" ht="56" x14ac:dyDescent="0.3">
      <c r="A35" s="42" t="s">
        <v>44</v>
      </c>
      <c r="B35" s="14">
        <v>1.5609999999999999</v>
      </c>
      <c r="D35" s="27"/>
      <c r="P35" s="27">
        <f>B34*B35</f>
        <v>2.923753</v>
      </c>
    </row>
    <row r="36" spans="1:28" x14ac:dyDescent="0.3">
      <c r="A36" s="36"/>
      <c r="D36" s="27"/>
    </row>
    <row r="37" spans="1:28" ht="28" x14ac:dyDescent="0.3">
      <c r="A37" s="38" t="s">
        <v>45</v>
      </c>
      <c r="B37" s="40">
        <f>B29/($B$34*$B$35)</f>
        <v>43.505727056970954</v>
      </c>
      <c r="C37" s="40">
        <f t="shared" ref="C37:J37" si="25">C29/($B$34*$B$35)</f>
        <v>45.421073531177228</v>
      </c>
      <c r="D37" s="40">
        <f t="shared" si="25"/>
        <v>48.123080164432487</v>
      </c>
      <c r="E37" s="40">
        <f t="shared" si="25"/>
        <v>49.696400482530507</v>
      </c>
      <c r="F37" s="40">
        <f t="shared" si="25"/>
        <v>53.253472506056426</v>
      </c>
      <c r="G37" s="40">
        <f t="shared" si="25"/>
        <v>55.168818980262699</v>
      </c>
      <c r="H37" s="40">
        <f t="shared" si="25"/>
        <v>57.049962838858143</v>
      </c>
      <c r="I37" s="40">
        <f t="shared" si="25"/>
        <v>60.162400859443323</v>
      </c>
      <c r="J37" s="40">
        <f t="shared" si="25"/>
        <v>64.061499039077518</v>
      </c>
      <c r="K37" s="40">
        <f>K30/$B$35</f>
        <v>66.925048046124274</v>
      </c>
      <c r="L37" s="40">
        <f t="shared" ref="L37:Q37" si="26">L30/$B$35</f>
        <v>71.332479180012811</v>
      </c>
      <c r="M37" s="40">
        <f t="shared" si="26"/>
        <v>74.714926329276111</v>
      </c>
      <c r="N37" s="40">
        <f t="shared" si="26"/>
        <v>80.730301089045483</v>
      </c>
      <c r="O37" s="40">
        <f t="shared" si="26"/>
        <v>83.798846893017298</v>
      </c>
      <c r="P37" s="40">
        <f t="shared" si="26"/>
        <v>91.812940422805895</v>
      </c>
      <c r="Q37" s="40">
        <f t="shared" si="26"/>
        <v>100.01921844971173</v>
      </c>
      <c r="R37" s="40">
        <f>R31</f>
        <v>106.9</v>
      </c>
      <c r="S37" s="40">
        <f t="shared" ref="S37:AB37" si="27">S31</f>
        <v>112.5</v>
      </c>
      <c r="T37" s="40">
        <f t="shared" si="27"/>
        <v>113.9</v>
      </c>
      <c r="U37" s="40">
        <f t="shared" si="27"/>
        <v>109.7</v>
      </c>
      <c r="V37" s="40">
        <f t="shared" si="27"/>
        <v>111.6</v>
      </c>
      <c r="W37" s="40">
        <f t="shared" si="27"/>
        <v>114.9</v>
      </c>
      <c r="X37" s="40">
        <f t="shared" si="27"/>
        <v>119.8</v>
      </c>
      <c r="Y37" s="40">
        <f t="shared" si="27"/>
        <v>121.8</v>
      </c>
      <c r="Z37" s="40">
        <f t="shared" si="27"/>
        <v>123.4</v>
      </c>
      <c r="AA37" s="40">
        <f t="shared" si="27"/>
        <v>139.4083</v>
      </c>
      <c r="AB37" s="40">
        <f t="shared" si="27"/>
        <v>152.50800000000001</v>
      </c>
    </row>
    <row r="38" spans="1:28" ht="28" x14ac:dyDescent="0.3">
      <c r="A38" s="43" t="s">
        <v>46</v>
      </c>
      <c r="B38" s="44"/>
      <c r="C38" s="44">
        <f>(C37-B37)/B37</f>
        <v>4.4025157232704525E-2</v>
      </c>
      <c r="D38" s="44">
        <f t="shared" ref="D38:AB38" si="28">(D37-C37)/C37</f>
        <v>5.9487951807228628E-2</v>
      </c>
      <c r="E38" s="44">
        <f t="shared" si="28"/>
        <v>3.2693674484719548E-2</v>
      </c>
      <c r="F38" s="44">
        <f t="shared" si="28"/>
        <v>7.1576049552649512E-2</v>
      </c>
      <c r="G38" s="44">
        <f t="shared" si="28"/>
        <v>3.5966602440590981E-2</v>
      </c>
      <c r="H38" s="44">
        <f t="shared" si="28"/>
        <v>3.4097954122752655E-2</v>
      </c>
      <c r="I38" s="44">
        <f t="shared" si="28"/>
        <v>5.4556354916067043E-2</v>
      </c>
      <c r="J38" s="44">
        <f t="shared" si="28"/>
        <v>6.4809550881182565E-2</v>
      </c>
      <c r="K38" s="44">
        <f t="shared" si="28"/>
        <v>4.4699999999999872E-2</v>
      </c>
      <c r="L38" s="44">
        <f t="shared" si="28"/>
        <v>6.585622666794301E-2</v>
      </c>
      <c r="M38" s="44">
        <f t="shared" si="28"/>
        <v>4.7418051189941718E-2</v>
      </c>
      <c r="N38" s="44">
        <f t="shared" si="28"/>
        <v>8.0511017748435137E-2</v>
      </c>
      <c r="O38" s="44">
        <f t="shared" si="28"/>
        <v>3.8009839707982891E-2</v>
      </c>
      <c r="P38" s="44">
        <f t="shared" si="28"/>
        <v>9.5634890298906802E-2</v>
      </c>
      <c r="Q38" s="44">
        <f t="shared" si="28"/>
        <v>8.9380407479765625E-2</v>
      </c>
      <c r="R38" s="44">
        <f t="shared" si="28"/>
        <v>6.8794594248382746E-2</v>
      </c>
      <c r="S38" s="44">
        <f t="shared" si="28"/>
        <v>5.238540692235729E-2</v>
      </c>
      <c r="T38" s="44">
        <f t="shared" si="28"/>
        <v>1.2444444444444496E-2</v>
      </c>
      <c r="U38" s="44">
        <f t="shared" si="28"/>
        <v>-3.6874451273046553E-2</v>
      </c>
      <c r="V38" s="44">
        <f t="shared" si="28"/>
        <v>1.7319963536918791E-2</v>
      </c>
      <c r="W38" s="44">
        <f>(W37-V37)/V37</f>
        <v>2.9569892473118382E-2</v>
      </c>
      <c r="X38" s="44">
        <f t="shared" si="28"/>
        <v>4.2645778938207063E-2</v>
      </c>
      <c r="Y38" s="44">
        <f t="shared" si="28"/>
        <v>1.6694490818030049E-2</v>
      </c>
      <c r="Z38" s="44">
        <f t="shared" si="28"/>
        <v>1.3136288998358035E-2</v>
      </c>
      <c r="AA38" s="44">
        <f t="shared" si="28"/>
        <v>0.12972690437601289</v>
      </c>
      <c r="AB38" s="44">
        <f t="shared" si="28"/>
        <v>9.3966428110808423E-2</v>
      </c>
    </row>
    <row r="40" spans="1:28" x14ac:dyDescent="0.3">
      <c r="A40" s="28" t="s">
        <v>47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45">
        <f>AA37/Q37</f>
        <v>1.3938151303401012</v>
      </c>
      <c r="AB40" s="46">
        <f>AB37/Q37</f>
        <v>1.5247869595849612</v>
      </c>
    </row>
    <row r="42" spans="1:28" x14ac:dyDescent="0.3">
      <c r="A42" s="47" t="s">
        <v>48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7"/>
      <c r="O42" s="48"/>
    </row>
    <row r="43" spans="1:28" x14ac:dyDescent="0.3">
      <c r="D43" s="27"/>
      <c r="N43" s="49"/>
    </row>
    <row r="44" spans="1:28" x14ac:dyDescent="0.3">
      <c r="A44" s="14" t="s">
        <v>0</v>
      </c>
      <c r="B44" s="15" t="s">
        <v>49</v>
      </c>
      <c r="C44" s="14" t="s">
        <v>50</v>
      </c>
      <c r="D44" s="15" t="s">
        <v>51</v>
      </c>
      <c r="E44" s="14" t="s">
        <v>52</v>
      </c>
      <c r="F44" s="15" t="s">
        <v>53</v>
      </c>
      <c r="G44" s="14" t="s">
        <v>54</v>
      </c>
      <c r="H44" s="15" t="s">
        <v>55</v>
      </c>
      <c r="I44" s="14" t="s">
        <v>56</v>
      </c>
      <c r="J44" s="15" t="s">
        <v>57</v>
      </c>
      <c r="K44" s="14" t="s">
        <v>58</v>
      </c>
      <c r="L44" s="15" t="s">
        <v>59</v>
      </c>
      <c r="M44" s="14" t="s">
        <v>60</v>
      </c>
      <c r="N44" s="15" t="s">
        <v>61</v>
      </c>
      <c r="O44" s="14"/>
      <c r="P44" s="50"/>
      <c r="Q44" s="50"/>
      <c r="R44" s="50"/>
      <c r="S44" s="50"/>
      <c r="T44" s="50"/>
      <c r="U44" s="50"/>
      <c r="V44" s="50"/>
      <c r="W44" s="50"/>
      <c r="X44" s="50"/>
    </row>
    <row r="45" spans="1:28" x14ac:dyDescent="0.3">
      <c r="A45" s="37" t="s">
        <v>37</v>
      </c>
      <c r="B45" s="51">
        <v>324</v>
      </c>
      <c r="C45" s="52">
        <v>328</v>
      </c>
      <c r="D45" s="51">
        <v>333</v>
      </c>
      <c r="E45" s="52">
        <v>339</v>
      </c>
      <c r="F45" s="51">
        <v>343</v>
      </c>
      <c r="G45" s="52">
        <v>344</v>
      </c>
      <c r="H45" s="51">
        <v>346</v>
      </c>
      <c r="I45" s="52">
        <v>349</v>
      </c>
      <c r="J45" s="51">
        <v>350</v>
      </c>
      <c r="K45" s="52">
        <v>350</v>
      </c>
      <c r="L45" s="51">
        <v>350</v>
      </c>
      <c r="M45" s="52">
        <v>351</v>
      </c>
      <c r="N45" s="53">
        <f t="shared" ref="N45:N71" si="29">AVERAGEA(B45:M45)</f>
        <v>342.25</v>
      </c>
      <c r="O45" s="54" t="s">
        <v>62</v>
      </c>
      <c r="P45" s="50"/>
      <c r="Q45" s="50"/>
      <c r="R45" s="50"/>
      <c r="S45" s="50"/>
      <c r="T45" s="50"/>
      <c r="U45" s="50"/>
      <c r="V45" s="50"/>
      <c r="W45" s="50"/>
      <c r="X45" s="50"/>
    </row>
    <row r="46" spans="1:28" x14ac:dyDescent="0.3">
      <c r="A46" s="37" t="s">
        <v>1</v>
      </c>
      <c r="B46" s="42">
        <v>354</v>
      </c>
      <c r="C46" s="54">
        <v>352</v>
      </c>
      <c r="D46" s="42">
        <v>355</v>
      </c>
      <c r="E46" s="54">
        <v>358</v>
      </c>
      <c r="F46" s="42">
        <v>359</v>
      </c>
      <c r="G46" s="54">
        <v>361</v>
      </c>
      <c r="H46" s="42">
        <v>365</v>
      </c>
      <c r="I46" s="54">
        <v>366</v>
      </c>
      <c r="J46" s="42">
        <v>372</v>
      </c>
      <c r="K46" s="54">
        <v>384</v>
      </c>
      <c r="L46" s="42">
        <v>382</v>
      </c>
      <c r="M46" s="54">
        <v>380</v>
      </c>
      <c r="N46" s="53">
        <f t="shared" si="29"/>
        <v>365.66666666666669</v>
      </c>
      <c r="O46" s="54" t="s">
        <v>62</v>
      </c>
    </row>
    <row r="47" spans="1:28" x14ac:dyDescent="0.3">
      <c r="A47" s="37" t="s">
        <v>2</v>
      </c>
      <c r="B47" s="42">
        <v>383</v>
      </c>
      <c r="C47" s="54">
        <v>389</v>
      </c>
      <c r="D47" s="42">
        <v>399</v>
      </c>
      <c r="E47" s="54">
        <v>411</v>
      </c>
      <c r="F47" s="42">
        <v>413</v>
      </c>
      <c r="G47" s="54">
        <v>420</v>
      </c>
      <c r="H47" s="42">
        <v>433</v>
      </c>
      <c r="I47" s="54">
        <v>438</v>
      </c>
      <c r="J47" s="42">
        <v>429</v>
      </c>
      <c r="K47" s="54">
        <v>420</v>
      </c>
      <c r="L47" s="42">
        <v>415</v>
      </c>
      <c r="M47" s="54">
        <v>414</v>
      </c>
      <c r="N47" s="53">
        <f t="shared" si="29"/>
        <v>413.66666666666669</v>
      </c>
      <c r="O47" s="54" t="s">
        <v>62</v>
      </c>
    </row>
    <row r="48" spans="1:28" x14ac:dyDescent="0.3">
      <c r="A48" s="37" t="s">
        <v>3</v>
      </c>
      <c r="B48" s="42">
        <v>415</v>
      </c>
      <c r="C48" s="54">
        <v>419</v>
      </c>
      <c r="D48" s="42">
        <v>420</v>
      </c>
      <c r="E48" s="54">
        <v>424</v>
      </c>
      <c r="F48" s="42">
        <v>426</v>
      </c>
      <c r="G48" s="54">
        <v>429</v>
      </c>
      <c r="H48" s="42">
        <v>437</v>
      </c>
      <c r="I48" s="54">
        <v>438</v>
      </c>
      <c r="J48" s="42">
        <v>431</v>
      </c>
      <c r="K48" s="54">
        <v>431</v>
      </c>
      <c r="L48" s="42">
        <v>430</v>
      </c>
      <c r="M48" s="54">
        <v>434</v>
      </c>
      <c r="N48" s="53">
        <f t="shared" si="29"/>
        <v>427.83333333333331</v>
      </c>
      <c r="O48" s="54" t="s">
        <v>62</v>
      </c>
    </row>
    <row r="49" spans="1:15" x14ac:dyDescent="0.3">
      <c r="A49" s="37" t="s">
        <v>4</v>
      </c>
      <c r="B49" s="42">
        <v>438</v>
      </c>
      <c r="C49" s="54">
        <v>440</v>
      </c>
      <c r="D49" s="54">
        <v>442</v>
      </c>
      <c r="E49" s="54">
        <v>445</v>
      </c>
      <c r="F49" s="54">
        <v>443</v>
      </c>
      <c r="G49" s="54">
        <v>444</v>
      </c>
      <c r="H49" s="54">
        <v>449</v>
      </c>
      <c r="I49" s="54">
        <v>450</v>
      </c>
      <c r="J49" s="54">
        <v>446</v>
      </c>
      <c r="K49" s="54">
        <v>445</v>
      </c>
      <c r="L49" s="54">
        <v>443</v>
      </c>
      <c r="M49" s="54">
        <v>445</v>
      </c>
      <c r="N49" s="53">
        <f t="shared" si="29"/>
        <v>444.16666666666669</v>
      </c>
      <c r="O49" s="54" t="s">
        <v>62</v>
      </c>
    </row>
    <row r="50" spans="1:15" x14ac:dyDescent="0.3">
      <c r="A50" s="37" t="s">
        <v>5</v>
      </c>
      <c r="B50" s="54">
        <v>448</v>
      </c>
      <c r="C50" s="54">
        <v>451</v>
      </c>
      <c r="D50" s="54">
        <v>457</v>
      </c>
      <c r="E50" s="54">
        <v>463</v>
      </c>
      <c r="F50" s="54">
        <v>466</v>
      </c>
      <c r="G50" s="54">
        <v>465</v>
      </c>
      <c r="H50" s="54">
        <v>468</v>
      </c>
      <c r="I50" s="54">
        <v>472</v>
      </c>
      <c r="J50" s="54">
        <v>469</v>
      </c>
      <c r="K50" s="54">
        <v>467</v>
      </c>
      <c r="L50" s="54">
        <v>466</v>
      </c>
      <c r="M50" s="54">
        <v>468</v>
      </c>
      <c r="N50" s="53">
        <f t="shared" si="29"/>
        <v>463.33333333333331</v>
      </c>
      <c r="O50" s="54" t="s">
        <v>62</v>
      </c>
    </row>
    <row r="51" spans="1:15" x14ac:dyDescent="0.3">
      <c r="A51" s="37" t="s">
        <v>6</v>
      </c>
      <c r="B51" s="54">
        <v>469</v>
      </c>
      <c r="C51" s="54">
        <v>472</v>
      </c>
      <c r="D51" s="54">
        <v>476</v>
      </c>
      <c r="E51" s="54">
        <v>481</v>
      </c>
      <c r="F51" s="54">
        <v>484</v>
      </c>
      <c r="G51" s="54">
        <v>485</v>
      </c>
      <c r="H51" s="54">
        <v>487</v>
      </c>
      <c r="I51" s="54">
        <v>489</v>
      </c>
      <c r="J51" s="54">
        <v>484</v>
      </c>
      <c r="K51" s="54">
        <v>483</v>
      </c>
      <c r="L51" s="54">
        <v>484</v>
      </c>
      <c r="M51" s="54">
        <v>487</v>
      </c>
      <c r="N51" s="53">
        <f t="shared" si="29"/>
        <v>481.75</v>
      </c>
      <c r="O51" s="54" t="s">
        <v>62</v>
      </c>
    </row>
    <row r="52" spans="1:15" x14ac:dyDescent="0.3">
      <c r="A52" s="37" t="s">
        <v>7</v>
      </c>
      <c r="B52" s="54">
        <v>493</v>
      </c>
      <c r="C52" s="54">
        <v>494</v>
      </c>
      <c r="D52" s="54">
        <v>497</v>
      </c>
      <c r="E52" s="54">
        <v>501</v>
      </c>
      <c r="F52" s="54">
        <v>499</v>
      </c>
      <c r="G52" s="54">
        <v>499</v>
      </c>
      <c r="H52" s="54">
        <v>503</v>
      </c>
      <c r="I52" s="54">
        <v>504</v>
      </c>
      <c r="J52" s="54">
        <v>502</v>
      </c>
      <c r="K52" s="54">
        <v>504</v>
      </c>
      <c r="L52" s="54">
        <v>504</v>
      </c>
      <c r="M52" s="54">
        <v>504</v>
      </c>
      <c r="N52" s="53">
        <f t="shared" si="29"/>
        <v>500.33333333333331</v>
      </c>
      <c r="O52" s="54" t="s">
        <v>62</v>
      </c>
    </row>
    <row r="53" spans="1:15" x14ac:dyDescent="0.3">
      <c r="A53" s="37" t="s">
        <v>8</v>
      </c>
      <c r="B53" s="54">
        <v>504</v>
      </c>
      <c r="C53" s="54">
        <v>508</v>
      </c>
      <c r="D53" s="54">
        <v>512</v>
      </c>
      <c r="E53" s="54">
        <v>517</v>
      </c>
      <c r="F53" s="54">
        <v>522</v>
      </c>
      <c r="G53" s="54">
        <v>523</v>
      </c>
      <c r="H53" s="54">
        <v>526</v>
      </c>
      <c r="I53" s="54">
        <v>525</v>
      </c>
      <c r="J53" s="54">
        <v>521</v>
      </c>
      <c r="K53" s="54">
        <v>526</v>
      </c>
      <c r="L53" s="54">
        <v>525</v>
      </c>
      <c r="M53" s="54">
        <v>525</v>
      </c>
      <c r="N53" s="53">
        <f t="shared" si="29"/>
        <v>519.5</v>
      </c>
      <c r="O53" s="54" t="s">
        <v>62</v>
      </c>
    </row>
    <row r="54" spans="1:15" x14ac:dyDescent="0.3">
      <c r="A54" s="37" t="s">
        <v>9</v>
      </c>
      <c r="B54" s="54">
        <v>529</v>
      </c>
      <c r="C54" s="54">
        <v>527</v>
      </c>
      <c r="D54" s="54">
        <v>529</v>
      </c>
      <c r="E54" s="54">
        <v>538</v>
      </c>
      <c r="F54" s="54">
        <v>540</v>
      </c>
      <c r="G54" s="54">
        <v>542</v>
      </c>
      <c r="H54" s="54">
        <v>548</v>
      </c>
      <c r="I54" s="54">
        <v>553</v>
      </c>
      <c r="J54" s="54">
        <v>550</v>
      </c>
      <c r="K54" s="54">
        <f>119</f>
        <v>119</v>
      </c>
      <c r="L54" s="54">
        <v>119</v>
      </c>
      <c r="M54" s="54">
        <v>119</v>
      </c>
      <c r="N54" s="53">
        <f t="shared" si="29"/>
        <v>434.41666666666669</v>
      </c>
      <c r="O54" s="54" t="s">
        <v>63</v>
      </c>
    </row>
    <row r="55" spans="1:15" x14ac:dyDescent="0.3">
      <c r="A55" s="37" t="s">
        <v>10</v>
      </c>
      <c r="B55" s="54">
        <v>120</v>
      </c>
      <c r="C55" s="54">
        <v>121</v>
      </c>
      <c r="D55" s="54">
        <v>123</v>
      </c>
      <c r="E55" s="54">
        <v>124</v>
      </c>
      <c r="F55" s="54">
        <v>124</v>
      </c>
      <c r="G55" s="54">
        <v>125</v>
      </c>
      <c r="H55" s="54">
        <v>127</v>
      </c>
      <c r="I55" s="54">
        <v>127</v>
      </c>
      <c r="J55" s="54">
        <v>127</v>
      </c>
      <c r="K55" s="54">
        <v>127</v>
      </c>
      <c r="L55" s="54">
        <v>128</v>
      </c>
      <c r="M55" s="54">
        <v>127</v>
      </c>
      <c r="N55" s="53">
        <f t="shared" si="29"/>
        <v>125</v>
      </c>
      <c r="O55" s="54" t="s">
        <v>63</v>
      </c>
    </row>
    <row r="56" spans="1:15" x14ac:dyDescent="0.3">
      <c r="A56" s="37" t="s">
        <v>11</v>
      </c>
      <c r="B56" s="54">
        <v>128</v>
      </c>
      <c r="C56" s="54">
        <v>129</v>
      </c>
      <c r="D56" s="54">
        <v>130</v>
      </c>
      <c r="E56" s="54">
        <v>132</v>
      </c>
      <c r="F56" s="54">
        <v>133</v>
      </c>
      <c r="G56" s="54">
        <v>133</v>
      </c>
      <c r="H56" s="54">
        <v>134</v>
      </c>
      <c r="I56" s="54">
        <v>134</v>
      </c>
      <c r="J56" s="54">
        <v>134</v>
      </c>
      <c r="K56" s="54">
        <v>134</v>
      </c>
      <c r="L56" s="54">
        <v>134</v>
      </c>
      <c r="M56" s="54">
        <v>137</v>
      </c>
      <c r="N56" s="53">
        <f t="shared" si="29"/>
        <v>132.66666666666666</v>
      </c>
      <c r="O56" s="54" t="s">
        <v>63</v>
      </c>
    </row>
    <row r="57" spans="1:15" x14ac:dyDescent="0.3">
      <c r="A57" s="37" t="s">
        <v>12</v>
      </c>
      <c r="B57" s="54">
        <v>138</v>
      </c>
      <c r="C57" s="54">
        <v>139</v>
      </c>
      <c r="D57" s="54">
        <v>140</v>
      </c>
      <c r="E57" s="54">
        <v>143</v>
      </c>
      <c r="F57" s="54">
        <v>145</v>
      </c>
      <c r="G57" s="54">
        <v>146</v>
      </c>
      <c r="H57" s="54">
        <v>148</v>
      </c>
      <c r="I57" s="54">
        <v>148</v>
      </c>
      <c r="J57" s="54">
        <v>147</v>
      </c>
      <c r="K57" s="54">
        <v>148</v>
      </c>
      <c r="L57" s="54">
        <v>148</v>
      </c>
      <c r="M57" s="54">
        <v>148</v>
      </c>
      <c r="N57" s="53">
        <f t="shared" si="29"/>
        <v>144.83333333333334</v>
      </c>
      <c r="O57" s="54" t="s">
        <v>63</v>
      </c>
    </row>
    <row r="58" spans="1:15" x14ac:dyDescent="0.3">
      <c r="A58" s="37" t="s">
        <v>13</v>
      </c>
      <c r="B58" s="54">
        <v>150</v>
      </c>
      <c r="C58" s="54">
        <v>151</v>
      </c>
      <c r="D58" s="54">
        <v>153</v>
      </c>
      <c r="E58" s="54">
        <v>160</v>
      </c>
      <c r="F58" s="54">
        <v>162</v>
      </c>
      <c r="G58" s="54">
        <v>163</v>
      </c>
      <c r="H58" s="54">
        <v>165</v>
      </c>
      <c r="I58" s="54">
        <v>168</v>
      </c>
      <c r="J58" s="54">
        <v>169</v>
      </c>
      <c r="K58" s="54">
        <v>172</v>
      </c>
      <c r="L58" s="54">
        <v>170</v>
      </c>
      <c r="M58" s="54">
        <v>170</v>
      </c>
      <c r="N58" s="53">
        <f t="shared" si="29"/>
        <v>162.75</v>
      </c>
      <c r="O58" s="54" t="s">
        <v>63</v>
      </c>
    </row>
    <row r="59" spans="1:15" x14ac:dyDescent="0.3">
      <c r="A59" s="37" t="s">
        <v>14</v>
      </c>
      <c r="B59" s="54">
        <v>170</v>
      </c>
      <c r="C59" s="54">
        <v>172</v>
      </c>
      <c r="D59" s="54">
        <v>174</v>
      </c>
      <c r="E59" s="54">
        <v>178</v>
      </c>
      <c r="F59" s="54">
        <v>178</v>
      </c>
      <c r="G59" s="54">
        <v>179</v>
      </c>
      <c r="H59" s="54">
        <v>181</v>
      </c>
      <c r="I59" s="54">
        <v>182</v>
      </c>
      <c r="J59" s="54">
        <v>185</v>
      </c>
      <c r="K59" s="54">
        <v>188</v>
      </c>
      <c r="L59" s="54">
        <v>185</v>
      </c>
      <c r="M59" s="54">
        <v>185</v>
      </c>
      <c r="N59" s="53">
        <f t="shared" si="29"/>
        <v>179.75</v>
      </c>
      <c r="O59" s="54" t="s">
        <v>63</v>
      </c>
    </row>
    <row r="60" spans="1:15" x14ac:dyDescent="0.3">
      <c r="A60" s="37" t="s">
        <v>15</v>
      </c>
      <c r="B60" s="54">
        <v>186</v>
      </c>
      <c r="C60" s="54">
        <v>187</v>
      </c>
      <c r="D60" s="54">
        <v>189</v>
      </c>
      <c r="E60" s="54">
        <v>193</v>
      </c>
      <c r="F60" s="54">
        <v>194</v>
      </c>
      <c r="G60" s="54">
        <v>197</v>
      </c>
      <c r="H60" s="54">
        <v>198</v>
      </c>
      <c r="I60" s="54">
        <v>199</v>
      </c>
      <c r="J60" s="54">
        <v>197</v>
      </c>
      <c r="K60" s="54">
        <v>198</v>
      </c>
      <c r="L60" s="54">
        <v>199</v>
      </c>
      <c r="M60" s="54">
        <v>201</v>
      </c>
      <c r="N60" s="53">
        <f t="shared" si="29"/>
        <v>194.83333333333334</v>
      </c>
      <c r="O60" s="54" t="s">
        <v>63</v>
      </c>
    </row>
    <row r="61" spans="1:15" x14ac:dyDescent="0.3">
      <c r="A61" s="37" t="s">
        <v>16</v>
      </c>
      <c r="B61" s="54">
        <v>205</v>
      </c>
      <c r="C61" s="54">
        <v>206</v>
      </c>
      <c r="D61" s="54">
        <v>208</v>
      </c>
      <c r="E61" s="54">
        <v>212</v>
      </c>
      <c r="F61" s="54">
        <v>214</v>
      </c>
      <c r="G61" s="54">
        <v>215</v>
      </c>
      <c r="H61" s="54">
        <v>217</v>
      </c>
      <c r="I61" s="54">
        <v>218</v>
      </c>
      <c r="J61" s="54">
        <v>219</v>
      </c>
      <c r="K61" s="54">
        <v>221</v>
      </c>
      <c r="L61" s="54">
        <v>223</v>
      </c>
      <c r="M61" s="54">
        <v>224</v>
      </c>
      <c r="N61" s="53">
        <f t="shared" si="29"/>
        <v>215.16666666666666</v>
      </c>
      <c r="O61" s="54" t="s">
        <v>63</v>
      </c>
    </row>
    <row r="62" spans="1:15" x14ac:dyDescent="0.3">
      <c r="A62" s="37" t="s">
        <v>17</v>
      </c>
      <c r="B62" s="54">
        <v>226</v>
      </c>
      <c r="C62" s="54">
        <v>228</v>
      </c>
      <c r="D62" s="54">
        <v>231</v>
      </c>
      <c r="E62" s="54">
        <v>235</v>
      </c>
      <c r="F62" s="54">
        <v>237</v>
      </c>
      <c r="G62" s="54">
        <v>238</v>
      </c>
      <c r="H62" s="54">
        <v>241</v>
      </c>
      <c r="I62" s="54">
        <v>243</v>
      </c>
      <c r="J62" s="54">
        <v>239</v>
      </c>
      <c r="K62" s="54">
        <v>237</v>
      </c>
      <c r="L62" s="54">
        <v>238</v>
      </c>
      <c r="M62" s="54">
        <v>239</v>
      </c>
      <c r="N62" s="53">
        <f t="shared" si="29"/>
        <v>236</v>
      </c>
      <c r="O62" s="54" t="s">
        <v>63</v>
      </c>
    </row>
    <row r="63" spans="1:15" x14ac:dyDescent="0.3">
      <c r="A63" s="37" t="s">
        <v>18</v>
      </c>
      <c r="B63" s="54">
        <v>242</v>
      </c>
      <c r="C63" s="54">
        <v>244</v>
      </c>
      <c r="D63" s="54">
        <v>246</v>
      </c>
      <c r="E63" s="54">
        <v>252</v>
      </c>
      <c r="F63" s="54">
        <v>253</v>
      </c>
      <c r="G63" s="54">
        <v>253</v>
      </c>
      <c r="H63" s="54">
        <v>253</v>
      </c>
      <c r="I63" s="54">
        <v>253</v>
      </c>
      <c r="J63" s="54">
        <v>253</v>
      </c>
      <c r="K63" s="54">
        <v>254</v>
      </c>
      <c r="L63" s="54">
        <v>253</v>
      </c>
      <c r="M63" s="54">
        <v>254</v>
      </c>
      <c r="N63" s="53">
        <f t="shared" si="29"/>
        <v>250.83333333333334</v>
      </c>
      <c r="O63" s="54" t="s">
        <v>63</v>
      </c>
    </row>
    <row r="64" spans="1:15" x14ac:dyDescent="0.3">
      <c r="A64" s="37" t="s">
        <v>19</v>
      </c>
      <c r="B64" s="54">
        <v>256</v>
      </c>
      <c r="C64" s="54">
        <v>258</v>
      </c>
      <c r="D64" s="54">
        <v>261</v>
      </c>
      <c r="E64" s="54">
        <v>263</v>
      </c>
      <c r="F64" s="54">
        <v>264</v>
      </c>
      <c r="G64" s="54">
        <v>266</v>
      </c>
      <c r="H64" s="54">
        <v>269</v>
      </c>
      <c r="I64" s="54">
        <v>270</v>
      </c>
      <c r="J64" s="54">
        <v>269</v>
      </c>
      <c r="K64" s="54">
        <v>269</v>
      </c>
      <c r="L64" s="54">
        <v>267</v>
      </c>
      <c r="M64" s="54">
        <v>268</v>
      </c>
      <c r="N64" s="53">
        <f t="shared" si="29"/>
        <v>265</v>
      </c>
      <c r="O64" s="54" t="s">
        <v>63</v>
      </c>
    </row>
    <row r="65" spans="1:24" x14ac:dyDescent="0.3">
      <c r="A65" s="37" t="s">
        <v>20</v>
      </c>
      <c r="B65" s="54">
        <v>271</v>
      </c>
      <c r="C65" s="54">
        <v>275</v>
      </c>
      <c r="D65" s="54">
        <v>277</v>
      </c>
      <c r="E65" s="54">
        <v>280</v>
      </c>
      <c r="F65" s="54">
        <v>278</v>
      </c>
      <c r="G65" s="54">
        <v>277</v>
      </c>
      <c r="H65" s="54">
        <v>278</v>
      </c>
      <c r="I65" s="54">
        <v>277</v>
      </c>
      <c r="J65" s="54">
        <v>275</v>
      </c>
      <c r="K65" s="54">
        <v>274</v>
      </c>
      <c r="L65" s="54">
        <v>274</v>
      </c>
      <c r="M65" s="54">
        <v>275</v>
      </c>
      <c r="N65" s="53">
        <f t="shared" si="29"/>
        <v>275.91666666666669</v>
      </c>
      <c r="O65" s="54" t="s">
        <v>63</v>
      </c>
    </row>
    <row r="66" spans="1:24" x14ac:dyDescent="0.3">
      <c r="A66" s="37" t="s">
        <v>21</v>
      </c>
      <c r="B66" s="54">
        <v>277</v>
      </c>
      <c r="C66" s="54">
        <v>278</v>
      </c>
      <c r="D66" s="54">
        <v>280</v>
      </c>
      <c r="E66" s="54">
        <v>285</v>
      </c>
      <c r="F66" s="54">
        <v>285</v>
      </c>
      <c r="G66" s="54">
        <v>285</v>
      </c>
      <c r="H66" s="54">
        <v>287</v>
      </c>
      <c r="I66" s="54">
        <v>288</v>
      </c>
      <c r="J66" s="54">
        <v>286</v>
      </c>
      <c r="K66" s="54">
        <v>288</v>
      </c>
      <c r="L66" s="54">
        <v>287</v>
      </c>
      <c r="M66" s="54">
        <v>287</v>
      </c>
      <c r="N66" s="53">
        <f t="shared" si="29"/>
        <v>284.41666666666669</v>
      </c>
      <c r="O66" s="54" t="s">
        <v>63</v>
      </c>
    </row>
    <row r="67" spans="1:24" x14ac:dyDescent="0.3">
      <c r="A67" s="37" t="s">
        <v>22</v>
      </c>
      <c r="B67" s="54">
        <v>288</v>
      </c>
      <c r="C67" s="54">
        <v>289</v>
      </c>
      <c r="D67" s="54">
        <v>291</v>
      </c>
      <c r="E67" s="54">
        <v>301</v>
      </c>
      <c r="F67" s="54">
        <v>301</v>
      </c>
      <c r="G67" s="54">
        <v>301</v>
      </c>
      <c r="H67" s="54">
        <v>302</v>
      </c>
      <c r="I67" s="54">
        <v>302</v>
      </c>
      <c r="J67" s="54">
        <v>301</v>
      </c>
      <c r="K67" s="54">
        <v>307</v>
      </c>
      <c r="L67" s="54">
        <v>307</v>
      </c>
      <c r="M67" s="54">
        <v>309</v>
      </c>
      <c r="N67" s="53">
        <f t="shared" si="29"/>
        <v>299.91666666666669</v>
      </c>
      <c r="O67" s="54" t="s">
        <v>63</v>
      </c>
    </row>
    <row r="68" spans="1:24" x14ac:dyDescent="0.3">
      <c r="A68" s="37" t="s">
        <v>23</v>
      </c>
      <c r="B68" s="54">
        <v>312</v>
      </c>
      <c r="C68" s="54">
        <v>314</v>
      </c>
      <c r="D68" s="54">
        <v>316</v>
      </c>
      <c r="E68" s="54">
        <v>319</v>
      </c>
      <c r="F68" s="54">
        <v>320</v>
      </c>
      <c r="G68" s="54">
        <v>322</v>
      </c>
      <c r="H68" s="54">
        <v>325</v>
      </c>
      <c r="I68" s="54">
        <v>328</v>
      </c>
      <c r="J68" s="54">
        <v>330</v>
      </c>
      <c r="K68" s="54">
        <v>330</v>
      </c>
      <c r="L68" s="54">
        <v>328</v>
      </c>
      <c r="M68" s="54">
        <v>326</v>
      </c>
      <c r="N68" s="53">
        <f t="shared" si="29"/>
        <v>322.5</v>
      </c>
      <c r="O68" s="54" t="s">
        <v>63</v>
      </c>
    </row>
    <row r="69" spans="1:24" x14ac:dyDescent="0.3">
      <c r="A69" s="37" t="s">
        <v>24</v>
      </c>
      <c r="B69" s="54">
        <v>329</v>
      </c>
      <c r="C69" s="54">
        <v>330</v>
      </c>
      <c r="D69" s="54">
        <v>332</v>
      </c>
      <c r="E69" s="54">
        <v>336</v>
      </c>
      <c r="F69" s="54">
        <v>338</v>
      </c>
      <c r="G69" s="54">
        <v>118.1</v>
      </c>
      <c r="H69" s="54">
        <v>119.5</v>
      </c>
      <c r="I69" s="54">
        <v>119.9</v>
      </c>
      <c r="J69" s="54">
        <v>118.8</v>
      </c>
      <c r="K69" s="54">
        <v>118.2</v>
      </c>
      <c r="L69" s="54">
        <v>119</v>
      </c>
      <c r="M69" s="54">
        <v>119.6</v>
      </c>
      <c r="N69" s="53">
        <f t="shared" si="29"/>
        <v>208.17499999999998</v>
      </c>
      <c r="O69" s="54" t="s">
        <v>63</v>
      </c>
      <c r="P69" s="27" t="s">
        <v>64</v>
      </c>
    </row>
    <row r="70" spans="1:24" x14ac:dyDescent="0.3">
      <c r="A70" s="37" t="s">
        <v>25</v>
      </c>
      <c r="B70" s="54">
        <v>120.1</v>
      </c>
      <c r="C70" s="54">
        <v>120.6</v>
      </c>
      <c r="D70" s="54">
        <v>121.7</v>
      </c>
      <c r="E70" s="54">
        <v>122.8</v>
      </c>
      <c r="F70" s="54">
        <v>123</v>
      </c>
      <c r="G70" s="54">
        <v>123.3</v>
      </c>
      <c r="H70" s="54">
        <v>124.9</v>
      </c>
      <c r="I70" s="54">
        <v>125.7</v>
      </c>
      <c r="J70" s="54">
        <v>125.4</v>
      </c>
      <c r="K70" s="54">
        <v>125.1</v>
      </c>
      <c r="L70" s="54">
        <v>125</v>
      </c>
      <c r="M70" s="54">
        <v>126</v>
      </c>
      <c r="N70" s="53">
        <f t="shared" si="29"/>
        <v>123.63333333333333</v>
      </c>
      <c r="O70" s="54" t="s">
        <v>65</v>
      </c>
    </row>
    <row r="71" spans="1:24" x14ac:dyDescent="0.3">
      <c r="A71" s="37" t="s">
        <v>26</v>
      </c>
      <c r="B71" s="54">
        <v>127.7</v>
      </c>
      <c r="C71" s="54">
        <v>129</v>
      </c>
      <c r="D71" s="54">
        <v>129.19999999999999</v>
      </c>
      <c r="E71" s="54">
        <v>129.9</v>
      </c>
      <c r="F71" s="54">
        <v>130.19999999999999</v>
      </c>
      <c r="G71" s="54">
        <v>131.30000000000001</v>
      </c>
      <c r="H71" s="54">
        <v>132.5</v>
      </c>
      <c r="I71" s="54">
        <v>132.5</v>
      </c>
      <c r="J71" s="54">
        <v>132.30000000000001</v>
      </c>
      <c r="K71" s="54">
        <v>132.80000000000001</v>
      </c>
      <c r="L71" s="54">
        <v>132.69999999999999</v>
      </c>
      <c r="M71" s="54">
        <v>133.30000000000001</v>
      </c>
      <c r="N71" s="53">
        <f t="shared" si="29"/>
        <v>131.11666666666665</v>
      </c>
      <c r="O71" s="54" t="s">
        <v>65</v>
      </c>
    </row>
    <row r="72" spans="1:24" x14ac:dyDescent="0.3">
      <c r="D72" s="27"/>
      <c r="N72" s="49"/>
    </row>
    <row r="73" spans="1:24" x14ac:dyDescent="0.3">
      <c r="A73" s="47" t="s">
        <v>66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7"/>
      <c r="O73" s="48"/>
    </row>
    <row r="74" spans="1:24" x14ac:dyDescent="0.3">
      <c r="C74" s="49" t="s">
        <v>67</v>
      </c>
      <c r="D74" s="27"/>
      <c r="N74" s="49"/>
    </row>
    <row r="75" spans="1:24" ht="42" x14ac:dyDescent="0.3">
      <c r="A75" s="55" t="s">
        <v>68</v>
      </c>
      <c r="B75" s="14">
        <v>4.63</v>
      </c>
      <c r="C75" s="14">
        <v>2.88</v>
      </c>
      <c r="D75" s="27"/>
      <c r="N75" s="49"/>
    </row>
    <row r="76" spans="1:24" x14ac:dyDescent="0.3">
      <c r="D76" s="27"/>
      <c r="N76" s="49"/>
    </row>
    <row r="77" spans="1:24" x14ac:dyDescent="0.3">
      <c r="A77" s="14" t="s">
        <v>0</v>
      </c>
      <c r="B77" s="15" t="s">
        <v>49</v>
      </c>
      <c r="C77" s="14" t="s">
        <v>50</v>
      </c>
      <c r="D77" s="15" t="s">
        <v>51</v>
      </c>
      <c r="E77" s="14" t="s">
        <v>52</v>
      </c>
      <c r="F77" s="15" t="s">
        <v>53</v>
      </c>
      <c r="G77" s="14" t="s">
        <v>54</v>
      </c>
      <c r="H77" s="15" t="s">
        <v>55</v>
      </c>
      <c r="I77" s="14" t="s">
        <v>56</v>
      </c>
      <c r="J77" s="15" t="s">
        <v>57</v>
      </c>
      <c r="K77" s="14" t="s">
        <v>58</v>
      </c>
      <c r="L77" s="15" t="s">
        <v>59</v>
      </c>
      <c r="M77" s="14" t="s">
        <v>60</v>
      </c>
      <c r="N77" s="15" t="s">
        <v>61</v>
      </c>
      <c r="O77" s="50"/>
      <c r="P77" s="50"/>
      <c r="Q77" s="50"/>
      <c r="R77" s="50"/>
      <c r="S77" s="50"/>
      <c r="T77" s="50"/>
      <c r="U77" s="50"/>
      <c r="V77" s="50"/>
      <c r="W77" s="50"/>
      <c r="X77" s="50"/>
    </row>
    <row r="78" spans="1:24" x14ac:dyDescent="0.3">
      <c r="A78" s="37" t="s">
        <v>37</v>
      </c>
      <c r="B78" s="56">
        <f t="shared" ref="B78:M87" si="30">B45/$B$75</f>
        <v>69.97840172786178</v>
      </c>
      <c r="C78" s="56">
        <f t="shared" si="30"/>
        <v>70.842332613390937</v>
      </c>
      <c r="D78" s="56">
        <f t="shared" si="30"/>
        <v>71.922246220302384</v>
      </c>
      <c r="E78" s="56">
        <f t="shared" si="30"/>
        <v>73.21814254859612</v>
      </c>
      <c r="F78" s="56">
        <f t="shared" si="30"/>
        <v>74.082073434125277</v>
      </c>
      <c r="G78" s="56">
        <f t="shared" si="30"/>
        <v>74.298056155507567</v>
      </c>
      <c r="H78" s="56">
        <f t="shared" si="30"/>
        <v>74.730021598272145</v>
      </c>
      <c r="I78" s="56">
        <f t="shared" si="30"/>
        <v>75.377969762419013</v>
      </c>
      <c r="J78" s="56">
        <f t="shared" si="30"/>
        <v>75.593952483801303</v>
      </c>
      <c r="K78" s="56">
        <f t="shared" si="30"/>
        <v>75.593952483801303</v>
      </c>
      <c r="L78" s="56">
        <f t="shared" si="30"/>
        <v>75.593952483801303</v>
      </c>
      <c r="M78" s="56">
        <f t="shared" si="30"/>
        <v>75.809935205183592</v>
      </c>
      <c r="N78" s="53">
        <f t="shared" ref="N78:N101" si="31">AVERAGEA(B78:M78)</f>
        <v>73.920086393088567</v>
      </c>
      <c r="O78" s="50"/>
      <c r="P78" s="50"/>
      <c r="Q78" s="50"/>
      <c r="R78" s="50"/>
      <c r="S78" s="50"/>
      <c r="T78" s="50"/>
      <c r="U78" s="50"/>
      <c r="V78" s="50"/>
      <c r="W78" s="50"/>
      <c r="X78" s="50"/>
    </row>
    <row r="79" spans="1:24" x14ac:dyDescent="0.3">
      <c r="A79" s="37" t="s">
        <v>1</v>
      </c>
      <c r="B79" s="56">
        <f t="shared" si="30"/>
        <v>76.45788336933046</v>
      </c>
      <c r="C79" s="56">
        <f t="shared" si="30"/>
        <v>76.025917926565882</v>
      </c>
      <c r="D79" s="56">
        <f t="shared" si="30"/>
        <v>76.67386609071275</v>
      </c>
      <c r="E79" s="56">
        <f t="shared" si="30"/>
        <v>77.321814254859618</v>
      </c>
      <c r="F79" s="56">
        <f t="shared" si="30"/>
        <v>77.537796976241907</v>
      </c>
      <c r="G79" s="56">
        <f t="shared" si="30"/>
        <v>77.969762419006486</v>
      </c>
      <c r="H79" s="56">
        <f t="shared" si="30"/>
        <v>78.833693304535643</v>
      </c>
      <c r="I79" s="56">
        <f t="shared" si="30"/>
        <v>79.049676025917933</v>
      </c>
      <c r="J79" s="56">
        <f t="shared" si="30"/>
        <v>80.345572354211669</v>
      </c>
      <c r="K79" s="56">
        <f t="shared" si="30"/>
        <v>82.937365010799141</v>
      </c>
      <c r="L79" s="56">
        <f t="shared" si="30"/>
        <v>82.505399568034562</v>
      </c>
      <c r="M79" s="56">
        <f t="shared" si="30"/>
        <v>82.073434125269983</v>
      </c>
      <c r="N79" s="53">
        <f t="shared" si="31"/>
        <v>78.977681785457165</v>
      </c>
      <c r="O79" s="50"/>
      <c r="P79" s="50"/>
      <c r="Q79" s="50"/>
      <c r="R79" s="50"/>
      <c r="S79" s="50"/>
      <c r="T79" s="50"/>
      <c r="U79" s="50"/>
      <c r="V79" s="50"/>
      <c r="W79" s="50"/>
      <c r="X79" s="50"/>
    </row>
    <row r="80" spans="1:24" x14ac:dyDescent="0.3">
      <c r="A80" s="37" t="s">
        <v>2</v>
      </c>
      <c r="B80" s="56">
        <f t="shared" si="30"/>
        <v>82.721382289416852</v>
      </c>
      <c r="C80" s="56">
        <f t="shared" si="30"/>
        <v>84.017278617710588</v>
      </c>
      <c r="D80" s="56">
        <f t="shared" si="30"/>
        <v>86.177105831533481</v>
      </c>
      <c r="E80" s="56">
        <f t="shared" si="30"/>
        <v>88.768898488120954</v>
      </c>
      <c r="F80" s="56">
        <f t="shared" si="30"/>
        <v>89.200863930885532</v>
      </c>
      <c r="G80" s="56">
        <f t="shared" si="30"/>
        <v>90.712742980561558</v>
      </c>
      <c r="H80" s="56">
        <f t="shared" si="30"/>
        <v>93.520518358531319</v>
      </c>
      <c r="I80" s="56">
        <f t="shared" si="30"/>
        <v>94.600431965442766</v>
      </c>
      <c r="J80" s="56">
        <f t="shared" si="30"/>
        <v>92.656587473002162</v>
      </c>
      <c r="K80" s="56">
        <f t="shared" si="30"/>
        <v>90.712742980561558</v>
      </c>
      <c r="L80" s="56">
        <f t="shared" si="30"/>
        <v>89.632829373650111</v>
      </c>
      <c r="M80" s="56">
        <f t="shared" si="30"/>
        <v>89.416846652267822</v>
      </c>
      <c r="N80" s="53">
        <f t="shared" si="31"/>
        <v>89.344852411807054</v>
      </c>
    </row>
    <row r="81" spans="1:18" x14ac:dyDescent="0.3">
      <c r="A81" s="37" t="s">
        <v>3</v>
      </c>
      <c r="B81" s="56">
        <f t="shared" si="30"/>
        <v>89.632829373650111</v>
      </c>
      <c r="C81" s="56">
        <f t="shared" si="30"/>
        <v>90.496760259179268</v>
      </c>
      <c r="D81" s="56">
        <f t="shared" si="30"/>
        <v>90.712742980561558</v>
      </c>
      <c r="E81" s="56">
        <f t="shared" si="30"/>
        <v>91.576673866090715</v>
      </c>
      <c r="F81" s="56">
        <f t="shared" si="30"/>
        <v>92.008639308855294</v>
      </c>
      <c r="G81" s="56">
        <f t="shared" si="30"/>
        <v>92.656587473002162</v>
      </c>
      <c r="H81" s="56">
        <f t="shared" si="30"/>
        <v>94.384449244060477</v>
      </c>
      <c r="I81" s="56">
        <f t="shared" si="30"/>
        <v>94.600431965442766</v>
      </c>
      <c r="J81" s="56">
        <f t="shared" si="30"/>
        <v>93.088552915766741</v>
      </c>
      <c r="K81" s="56">
        <f t="shared" si="30"/>
        <v>93.088552915766741</v>
      </c>
      <c r="L81" s="56">
        <f t="shared" si="30"/>
        <v>92.872570194384451</v>
      </c>
      <c r="M81" s="56">
        <f t="shared" si="30"/>
        <v>93.736501079913609</v>
      </c>
      <c r="N81" s="53">
        <f t="shared" si="31"/>
        <v>92.404607631389482</v>
      </c>
    </row>
    <row r="82" spans="1:18" x14ac:dyDescent="0.3">
      <c r="A82" s="37" t="s">
        <v>4</v>
      </c>
      <c r="B82" s="56">
        <f t="shared" si="30"/>
        <v>94.600431965442766</v>
      </c>
      <c r="C82" s="56">
        <f t="shared" si="30"/>
        <v>95.032397408207345</v>
      </c>
      <c r="D82" s="56">
        <f t="shared" si="30"/>
        <v>95.464362850971924</v>
      </c>
      <c r="E82" s="56">
        <f t="shared" si="30"/>
        <v>96.112311015118792</v>
      </c>
      <c r="F82" s="56">
        <f t="shared" si="30"/>
        <v>95.680345572354213</v>
      </c>
      <c r="G82" s="56">
        <f t="shared" si="30"/>
        <v>95.896328293736502</v>
      </c>
      <c r="H82" s="56">
        <f t="shared" si="30"/>
        <v>96.976241900647949</v>
      </c>
      <c r="I82" s="56">
        <f t="shared" si="30"/>
        <v>97.192224622030238</v>
      </c>
      <c r="J82" s="56">
        <f t="shared" si="30"/>
        <v>96.328293736501081</v>
      </c>
      <c r="K82" s="56">
        <f t="shared" si="30"/>
        <v>96.112311015118792</v>
      </c>
      <c r="L82" s="56">
        <f t="shared" si="30"/>
        <v>95.680345572354213</v>
      </c>
      <c r="M82" s="56">
        <f t="shared" si="30"/>
        <v>96.112311015118792</v>
      </c>
      <c r="N82" s="53">
        <f t="shared" si="31"/>
        <v>95.932325413966893</v>
      </c>
    </row>
    <row r="83" spans="1:18" x14ac:dyDescent="0.3">
      <c r="A83" s="37" t="s">
        <v>5</v>
      </c>
      <c r="B83" s="56">
        <f t="shared" si="30"/>
        <v>96.76025917926566</v>
      </c>
      <c r="C83" s="56">
        <f t="shared" si="30"/>
        <v>97.408207343412528</v>
      </c>
      <c r="D83" s="56">
        <f t="shared" si="30"/>
        <v>98.704103671706264</v>
      </c>
      <c r="E83" s="56">
        <f t="shared" si="30"/>
        <v>100</v>
      </c>
      <c r="F83" s="56">
        <f t="shared" si="30"/>
        <v>100.64794816414687</v>
      </c>
      <c r="G83" s="56">
        <f t="shared" si="30"/>
        <v>100.43196544276458</v>
      </c>
      <c r="H83" s="56">
        <f t="shared" si="30"/>
        <v>101.07991360691145</v>
      </c>
      <c r="I83" s="56">
        <f t="shared" si="30"/>
        <v>101.9438444924406</v>
      </c>
      <c r="J83" s="56">
        <f t="shared" si="30"/>
        <v>101.29589632829374</v>
      </c>
      <c r="K83" s="56">
        <f t="shared" si="30"/>
        <v>100.86393088552916</v>
      </c>
      <c r="L83" s="56">
        <f t="shared" si="30"/>
        <v>100.64794816414687</v>
      </c>
      <c r="M83" s="56">
        <f t="shared" si="30"/>
        <v>101.07991360691145</v>
      </c>
      <c r="N83" s="53">
        <f t="shared" si="31"/>
        <v>100.07199424046077</v>
      </c>
    </row>
    <row r="84" spans="1:18" x14ac:dyDescent="0.3">
      <c r="A84" s="37" t="s">
        <v>6</v>
      </c>
      <c r="B84" s="56">
        <f t="shared" si="30"/>
        <v>101.29589632829374</v>
      </c>
      <c r="C84" s="56">
        <f t="shared" si="30"/>
        <v>101.9438444924406</v>
      </c>
      <c r="D84" s="56">
        <f t="shared" si="30"/>
        <v>102.80777537796976</v>
      </c>
      <c r="E84" s="56">
        <f t="shared" si="30"/>
        <v>103.88768898488121</v>
      </c>
      <c r="F84" s="56">
        <f t="shared" si="30"/>
        <v>104.53563714902808</v>
      </c>
      <c r="G84" s="56">
        <f t="shared" si="30"/>
        <v>104.75161987041037</v>
      </c>
      <c r="H84" s="56">
        <f t="shared" si="30"/>
        <v>105.18358531317494</v>
      </c>
      <c r="I84" s="56">
        <f t="shared" si="30"/>
        <v>105.61555075593952</v>
      </c>
      <c r="J84" s="56">
        <f t="shared" si="30"/>
        <v>104.53563714902808</v>
      </c>
      <c r="K84" s="56">
        <f t="shared" si="30"/>
        <v>104.31965442764579</v>
      </c>
      <c r="L84" s="56">
        <f t="shared" si="30"/>
        <v>104.53563714902808</v>
      </c>
      <c r="M84" s="56">
        <f t="shared" si="30"/>
        <v>105.18358531317494</v>
      </c>
      <c r="N84" s="53">
        <f t="shared" si="31"/>
        <v>104.04967602591792</v>
      </c>
    </row>
    <row r="85" spans="1:18" x14ac:dyDescent="0.3">
      <c r="A85" s="37" t="s">
        <v>7</v>
      </c>
      <c r="B85" s="56">
        <f t="shared" si="30"/>
        <v>106.47948164146868</v>
      </c>
      <c r="C85" s="56">
        <f t="shared" si="30"/>
        <v>106.69546436285097</v>
      </c>
      <c r="D85" s="56">
        <f t="shared" si="30"/>
        <v>107.34341252699784</v>
      </c>
      <c r="E85" s="56">
        <f t="shared" si="30"/>
        <v>108.207343412527</v>
      </c>
      <c r="F85" s="56">
        <f t="shared" si="30"/>
        <v>107.77537796976242</v>
      </c>
      <c r="G85" s="56">
        <f t="shared" si="30"/>
        <v>107.77537796976242</v>
      </c>
      <c r="H85" s="56">
        <f t="shared" si="30"/>
        <v>108.63930885529157</v>
      </c>
      <c r="I85" s="56">
        <f t="shared" si="30"/>
        <v>108.85529157667386</v>
      </c>
      <c r="J85" s="56">
        <f t="shared" si="30"/>
        <v>108.42332613390928</v>
      </c>
      <c r="K85" s="56">
        <f t="shared" si="30"/>
        <v>108.85529157667386</v>
      </c>
      <c r="L85" s="56">
        <f t="shared" si="30"/>
        <v>108.85529157667386</v>
      </c>
      <c r="M85" s="56">
        <f t="shared" si="30"/>
        <v>108.85529157667386</v>
      </c>
      <c r="N85" s="53">
        <f t="shared" si="31"/>
        <v>108.06335493160547</v>
      </c>
    </row>
    <row r="86" spans="1:18" x14ac:dyDescent="0.3">
      <c r="A86" s="37" t="s">
        <v>8</v>
      </c>
      <c r="B86" s="56">
        <f t="shared" si="30"/>
        <v>108.85529157667386</v>
      </c>
      <c r="C86" s="56">
        <f t="shared" si="30"/>
        <v>109.71922246220302</v>
      </c>
      <c r="D86" s="56">
        <f t="shared" si="30"/>
        <v>110.58315334773218</v>
      </c>
      <c r="E86" s="56">
        <f t="shared" si="30"/>
        <v>111.66306695464363</v>
      </c>
      <c r="F86" s="56">
        <f t="shared" si="30"/>
        <v>112.74298056155507</v>
      </c>
      <c r="G86" s="56">
        <f t="shared" si="30"/>
        <v>112.95896328293736</v>
      </c>
      <c r="H86" s="56">
        <f t="shared" si="30"/>
        <v>113.60691144708423</v>
      </c>
      <c r="I86" s="56">
        <f t="shared" si="30"/>
        <v>113.39092872570194</v>
      </c>
      <c r="J86" s="56">
        <f t="shared" si="30"/>
        <v>112.52699784017278</v>
      </c>
      <c r="K86" s="56">
        <f t="shared" si="30"/>
        <v>113.60691144708423</v>
      </c>
      <c r="L86" s="56">
        <f t="shared" si="30"/>
        <v>113.39092872570194</v>
      </c>
      <c r="M86" s="56">
        <f t="shared" si="30"/>
        <v>113.39092872570194</v>
      </c>
      <c r="N86" s="53">
        <f t="shared" si="31"/>
        <v>112.20302375809935</v>
      </c>
    </row>
    <row r="87" spans="1:18" x14ac:dyDescent="0.3">
      <c r="A87" s="37" t="s">
        <v>9</v>
      </c>
      <c r="B87" s="56">
        <f t="shared" si="30"/>
        <v>114.2548596112311</v>
      </c>
      <c r="C87" s="56">
        <f t="shared" si="30"/>
        <v>113.82289416846652</v>
      </c>
      <c r="D87" s="56">
        <f t="shared" si="30"/>
        <v>114.2548596112311</v>
      </c>
      <c r="E87" s="56">
        <f t="shared" si="30"/>
        <v>116.19870410367172</v>
      </c>
      <c r="F87" s="56">
        <f t="shared" si="30"/>
        <v>116.63066954643629</v>
      </c>
      <c r="G87" s="56">
        <f t="shared" si="30"/>
        <v>117.06263498920087</v>
      </c>
      <c r="H87" s="56">
        <f t="shared" si="30"/>
        <v>118.35853131749461</v>
      </c>
      <c r="I87" s="56">
        <f t="shared" si="30"/>
        <v>119.43844492440606</v>
      </c>
      <c r="J87" s="56">
        <f t="shared" si="30"/>
        <v>118.79049676025919</v>
      </c>
      <c r="K87" s="56">
        <f t="shared" ref="K87:M101" si="32">K54</f>
        <v>119</v>
      </c>
      <c r="L87" s="56">
        <f t="shared" si="32"/>
        <v>119</v>
      </c>
      <c r="M87" s="56">
        <f t="shared" si="32"/>
        <v>119</v>
      </c>
      <c r="N87" s="53">
        <f t="shared" si="31"/>
        <v>117.15100791936645</v>
      </c>
    </row>
    <row r="88" spans="1:18" x14ac:dyDescent="0.3">
      <c r="A88" s="37" t="s">
        <v>10</v>
      </c>
      <c r="B88" s="54">
        <f t="shared" ref="B88:J101" si="33">B55</f>
        <v>120</v>
      </c>
      <c r="C88" s="54">
        <f t="shared" si="33"/>
        <v>121</v>
      </c>
      <c r="D88" s="54">
        <f t="shared" si="33"/>
        <v>123</v>
      </c>
      <c r="E88" s="54">
        <f t="shared" si="33"/>
        <v>124</v>
      </c>
      <c r="F88" s="54">
        <f t="shared" si="33"/>
        <v>124</v>
      </c>
      <c r="G88" s="54">
        <f t="shared" si="33"/>
        <v>125</v>
      </c>
      <c r="H88" s="54">
        <f t="shared" si="33"/>
        <v>127</v>
      </c>
      <c r="I88" s="54">
        <f t="shared" si="33"/>
        <v>127</v>
      </c>
      <c r="J88" s="54">
        <f t="shared" si="33"/>
        <v>127</v>
      </c>
      <c r="K88" s="54">
        <f t="shared" si="32"/>
        <v>127</v>
      </c>
      <c r="L88" s="54">
        <f t="shared" si="32"/>
        <v>128</v>
      </c>
      <c r="M88" s="54">
        <f t="shared" si="32"/>
        <v>127</v>
      </c>
      <c r="N88" s="53">
        <f t="shared" si="31"/>
        <v>125</v>
      </c>
    </row>
    <row r="89" spans="1:18" x14ac:dyDescent="0.3">
      <c r="A89" s="37" t="s">
        <v>11</v>
      </c>
      <c r="B89" s="54">
        <f t="shared" si="33"/>
        <v>128</v>
      </c>
      <c r="C89" s="54">
        <f t="shared" si="33"/>
        <v>129</v>
      </c>
      <c r="D89" s="54">
        <f t="shared" si="33"/>
        <v>130</v>
      </c>
      <c r="E89" s="54">
        <f t="shared" si="33"/>
        <v>132</v>
      </c>
      <c r="F89" s="54">
        <f t="shared" si="33"/>
        <v>133</v>
      </c>
      <c r="G89" s="54">
        <f t="shared" si="33"/>
        <v>133</v>
      </c>
      <c r="H89" s="54">
        <f t="shared" si="33"/>
        <v>134</v>
      </c>
      <c r="I89" s="54">
        <f t="shared" si="33"/>
        <v>134</v>
      </c>
      <c r="J89" s="54">
        <f t="shared" si="33"/>
        <v>134</v>
      </c>
      <c r="K89" s="54">
        <f t="shared" si="32"/>
        <v>134</v>
      </c>
      <c r="L89" s="54">
        <f t="shared" si="32"/>
        <v>134</v>
      </c>
      <c r="M89" s="54">
        <f t="shared" si="32"/>
        <v>137</v>
      </c>
      <c r="N89" s="53">
        <f t="shared" si="31"/>
        <v>132.66666666666666</v>
      </c>
    </row>
    <row r="90" spans="1:18" x14ac:dyDescent="0.3">
      <c r="A90" s="37" t="s">
        <v>12</v>
      </c>
      <c r="B90" s="54">
        <f t="shared" si="33"/>
        <v>138</v>
      </c>
      <c r="C90" s="54">
        <f t="shared" si="33"/>
        <v>139</v>
      </c>
      <c r="D90" s="54">
        <f t="shared" si="33"/>
        <v>140</v>
      </c>
      <c r="E90" s="54">
        <f t="shared" si="33"/>
        <v>143</v>
      </c>
      <c r="F90" s="54">
        <f t="shared" si="33"/>
        <v>145</v>
      </c>
      <c r="G90" s="54">
        <f t="shared" si="33"/>
        <v>146</v>
      </c>
      <c r="H90" s="54">
        <f t="shared" si="33"/>
        <v>148</v>
      </c>
      <c r="I90" s="54">
        <f t="shared" si="33"/>
        <v>148</v>
      </c>
      <c r="J90" s="54">
        <f t="shared" si="33"/>
        <v>147</v>
      </c>
      <c r="K90" s="54">
        <f t="shared" si="32"/>
        <v>148</v>
      </c>
      <c r="L90" s="54">
        <f t="shared" si="32"/>
        <v>148</v>
      </c>
      <c r="M90" s="54">
        <f t="shared" si="32"/>
        <v>148</v>
      </c>
      <c r="N90" s="53">
        <f t="shared" si="31"/>
        <v>144.83333333333334</v>
      </c>
    </row>
    <row r="91" spans="1:18" x14ac:dyDescent="0.3">
      <c r="A91" s="37" t="s">
        <v>13</v>
      </c>
      <c r="B91" s="54">
        <f t="shared" si="33"/>
        <v>150</v>
      </c>
      <c r="C91" s="54">
        <f t="shared" si="33"/>
        <v>151</v>
      </c>
      <c r="D91" s="54">
        <f t="shared" si="33"/>
        <v>153</v>
      </c>
      <c r="E91" s="54">
        <f t="shared" si="33"/>
        <v>160</v>
      </c>
      <c r="F91" s="54">
        <f t="shared" si="33"/>
        <v>162</v>
      </c>
      <c r="G91" s="54">
        <f t="shared" si="33"/>
        <v>163</v>
      </c>
      <c r="H91" s="54">
        <f t="shared" si="33"/>
        <v>165</v>
      </c>
      <c r="I91" s="54">
        <f t="shared" si="33"/>
        <v>168</v>
      </c>
      <c r="J91" s="54">
        <f t="shared" si="33"/>
        <v>169</v>
      </c>
      <c r="K91" s="54">
        <f t="shared" si="32"/>
        <v>172</v>
      </c>
      <c r="L91" s="54">
        <f t="shared" si="32"/>
        <v>170</v>
      </c>
      <c r="M91" s="54">
        <f t="shared" si="32"/>
        <v>170</v>
      </c>
      <c r="N91" s="53">
        <f t="shared" si="31"/>
        <v>162.75</v>
      </c>
    </row>
    <row r="92" spans="1:18" x14ac:dyDescent="0.3">
      <c r="A92" s="37" t="s">
        <v>14</v>
      </c>
      <c r="B92" s="54">
        <f t="shared" si="33"/>
        <v>170</v>
      </c>
      <c r="C92" s="54">
        <f t="shared" si="33"/>
        <v>172</v>
      </c>
      <c r="D92" s="54">
        <f t="shared" si="33"/>
        <v>174</v>
      </c>
      <c r="E92" s="54">
        <f t="shared" si="33"/>
        <v>178</v>
      </c>
      <c r="F92" s="54">
        <f t="shared" si="33"/>
        <v>178</v>
      </c>
      <c r="G92" s="54">
        <f t="shared" si="33"/>
        <v>179</v>
      </c>
      <c r="H92" s="54">
        <f t="shared" si="33"/>
        <v>181</v>
      </c>
      <c r="I92" s="54">
        <f t="shared" si="33"/>
        <v>182</v>
      </c>
      <c r="J92" s="54">
        <f t="shared" si="33"/>
        <v>185</v>
      </c>
      <c r="K92" s="54">
        <f t="shared" si="32"/>
        <v>188</v>
      </c>
      <c r="L92" s="54">
        <f t="shared" si="32"/>
        <v>185</v>
      </c>
      <c r="M92" s="54">
        <f t="shared" si="32"/>
        <v>185</v>
      </c>
      <c r="N92" s="53">
        <f t="shared" si="31"/>
        <v>179.75</v>
      </c>
    </row>
    <row r="93" spans="1:18" x14ac:dyDescent="0.3">
      <c r="A93" s="37" t="s">
        <v>15</v>
      </c>
      <c r="B93" s="54">
        <f t="shared" si="33"/>
        <v>186</v>
      </c>
      <c r="C93" s="54">
        <f t="shared" si="33"/>
        <v>187</v>
      </c>
      <c r="D93" s="54">
        <f t="shared" si="33"/>
        <v>189</v>
      </c>
      <c r="E93" s="54">
        <f t="shared" si="33"/>
        <v>193</v>
      </c>
      <c r="F93" s="54">
        <f t="shared" si="33"/>
        <v>194</v>
      </c>
      <c r="G93" s="54">
        <f t="shared" si="33"/>
        <v>197</v>
      </c>
      <c r="H93" s="54">
        <f t="shared" si="33"/>
        <v>198</v>
      </c>
      <c r="I93" s="54">
        <f t="shared" si="33"/>
        <v>199</v>
      </c>
      <c r="J93" s="54">
        <f t="shared" si="33"/>
        <v>197</v>
      </c>
      <c r="K93" s="54">
        <f t="shared" si="32"/>
        <v>198</v>
      </c>
      <c r="L93" s="54">
        <f t="shared" si="32"/>
        <v>199</v>
      </c>
      <c r="M93" s="54">
        <f t="shared" si="32"/>
        <v>201</v>
      </c>
      <c r="N93" s="53">
        <f t="shared" si="31"/>
        <v>194.83333333333334</v>
      </c>
    </row>
    <row r="94" spans="1:18" x14ac:dyDescent="0.3">
      <c r="A94" s="37" t="s">
        <v>16</v>
      </c>
      <c r="B94" s="54">
        <f t="shared" si="33"/>
        <v>205</v>
      </c>
      <c r="C94" s="54">
        <f t="shared" si="33"/>
        <v>206</v>
      </c>
      <c r="D94" s="54">
        <f t="shared" si="33"/>
        <v>208</v>
      </c>
      <c r="E94" s="54">
        <f t="shared" si="33"/>
        <v>212</v>
      </c>
      <c r="F94" s="54">
        <f t="shared" si="33"/>
        <v>214</v>
      </c>
      <c r="G94" s="54">
        <f t="shared" si="33"/>
        <v>215</v>
      </c>
      <c r="H94" s="54">
        <f t="shared" si="33"/>
        <v>217</v>
      </c>
      <c r="I94" s="54">
        <f t="shared" si="33"/>
        <v>218</v>
      </c>
      <c r="J94" s="54">
        <f t="shared" si="33"/>
        <v>219</v>
      </c>
      <c r="K94" s="54">
        <f t="shared" si="32"/>
        <v>221</v>
      </c>
      <c r="L94" s="54">
        <f t="shared" si="32"/>
        <v>223</v>
      </c>
      <c r="M94" s="54">
        <f t="shared" si="32"/>
        <v>224</v>
      </c>
      <c r="N94" s="53">
        <f t="shared" si="31"/>
        <v>215.16666666666666</v>
      </c>
    </row>
    <row r="95" spans="1:18" x14ac:dyDescent="0.3">
      <c r="A95" s="37" t="s">
        <v>17</v>
      </c>
      <c r="B95" s="54">
        <f t="shared" si="33"/>
        <v>226</v>
      </c>
      <c r="C95" s="54">
        <f t="shared" si="33"/>
        <v>228</v>
      </c>
      <c r="D95" s="54">
        <f t="shared" si="33"/>
        <v>231</v>
      </c>
      <c r="E95" s="54">
        <f t="shared" si="33"/>
        <v>235</v>
      </c>
      <c r="F95" s="54">
        <f t="shared" si="33"/>
        <v>237</v>
      </c>
      <c r="G95" s="54">
        <f t="shared" si="33"/>
        <v>238</v>
      </c>
      <c r="H95" s="54">
        <f t="shared" si="33"/>
        <v>241</v>
      </c>
      <c r="I95" s="54">
        <f t="shared" si="33"/>
        <v>243</v>
      </c>
      <c r="J95" s="54">
        <f t="shared" si="33"/>
        <v>239</v>
      </c>
      <c r="K95" s="54">
        <f t="shared" si="32"/>
        <v>237</v>
      </c>
      <c r="L95" s="54">
        <f t="shared" si="32"/>
        <v>238</v>
      </c>
      <c r="M95" s="54">
        <f t="shared" si="32"/>
        <v>239</v>
      </c>
      <c r="N95" s="53">
        <f t="shared" si="31"/>
        <v>236</v>
      </c>
      <c r="R95" s="57"/>
    </row>
    <row r="96" spans="1:18" x14ac:dyDescent="0.3">
      <c r="A96" s="37" t="s">
        <v>18</v>
      </c>
      <c r="B96" s="54">
        <f t="shared" si="33"/>
        <v>242</v>
      </c>
      <c r="C96" s="54">
        <f t="shared" si="33"/>
        <v>244</v>
      </c>
      <c r="D96" s="54">
        <f t="shared" si="33"/>
        <v>246</v>
      </c>
      <c r="E96" s="54">
        <f t="shared" si="33"/>
        <v>252</v>
      </c>
      <c r="F96" s="54">
        <f t="shared" si="33"/>
        <v>253</v>
      </c>
      <c r="G96" s="54">
        <f t="shared" si="33"/>
        <v>253</v>
      </c>
      <c r="H96" s="54">
        <f t="shared" si="33"/>
        <v>253</v>
      </c>
      <c r="I96" s="54">
        <f t="shared" si="33"/>
        <v>253</v>
      </c>
      <c r="J96" s="54">
        <f t="shared" si="33"/>
        <v>253</v>
      </c>
      <c r="K96" s="54">
        <f t="shared" si="32"/>
        <v>254</v>
      </c>
      <c r="L96" s="54">
        <f t="shared" si="32"/>
        <v>253</v>
      </c>
      <c r="M96" s="54">
        <f t="shared" si="32"/>
        <v>254</v>
      </c>
      <c r="N96" s="53">
        <f t="shared" si="31"/>
        <v>250.83333333333334</v>
      </c>
      <c r="R96" s="57"/>
    </row>
    <row r="97" spans="1:28" x14ac:dyDescent="0.3">
      <c r="A97" s="37" t="s">
        <v>19</v>
      </c>
      <c r="B97" s="54">
        <f t="shared" si="33"/>
        <v>256</v>
      </c>
      <c r="C97" s="54">
        <f t="shared" si="33"/>
        <v>258</v>
      </c>
      <c r="D97" s="54">
        <f t="shared" si="33"/>
        <v>261</v>
      </c>
      <c r="E97" s="54">
        <f t="shared" si="33"/>
        <v>263</v>
      </c>
      <c r="F97" s="54">
        <f t="shared" si="33"/>
        <v>264</v>
      </c>
      <c r="G97" s="54">
        <f t="shared" si="33"/>
        <v>266</v>
      </c>
      <c r="H97" s="54">
        <f t="shared" si="33"/>
        <v>269</v>
      </c>
      <c r="I97" s="54">
        <f t="shared" si="33"/>
        <v>270</v>
      </c>
      <c r="J97" s="54">
        <f t="shared" si="33"/>
        <v>269</v>
      </c>
      <c r="K97" s="54">
        <f t="shared" si="32"/>
        <v>269</v>
      </c>
      <c r="L97" s="54">
        <f t="shared" si="32"/>
        <v>267</v>
      </c>
      <c r="M97" s="54">
        <f t="shared" si="32"/>
        <v>268</v>
      </c>
      <c r="N97" s="53">
        <f t="shared" si="31"/>
        <v>265</v>
      </c>
      <c r="R97" s="57"/>
    </row>
    <row r="98" spans="1:28" x14ac:dyDescent="0.3">
      <c r="A98" s="37" t="s">
        <v>20</v>
      </c>
      <c r="B98" s="54">
        <f t="shared" si="33"/>
        <v>271</v>
      </c>
      <c r="C98" s="54">
        <f t="shared" si="33"/>
        <v>275</v>
      </c>
      <c r="D98" s="54">
        <f t="shared" si="33"/>
        <v>277</v>
      </c>
      <c r="E98" s="54">
        <f t="shared" si="33"/>
        <v>280</v>
      </c>
      <c r="F98" s="54">
        <f t="shared" si="33"/>
        <v>278</v>
      </c>
      <c r="G98" s="54">
        <f t="shared" si="33"/>
        <v>277</v>
      </c>
      <c r="H98" s="54">
        <f t="shared" si="33"/>
        <v>278</v>
      </c>
      <c r="I98" s="54">
        <f t="shared" si="33"/>
        <v>277</v>
      </c>
      <c r="J98" s="54">
        <f t="shared" si="33"/>
        <v>275</v>
      </c>
      <c r="K98" s="54">
        <f t="shared" si="32"/>
        <v>274</v>
      </c>
      <c r="L98" s="54">
        <f t="shared" si="32"/>
        <v>274</v>
      </c>
      <c r="M98" s="54">
        <f t="shared" si="32"/>
        <v>275</v>
      </c>
      <c r="N98" s="58">
        <f t="shared" si="31"/>
        <v>275.91666666666669</v>
      </c>
      <c r="R98" s="57"/>
    </row>
    <row r="99" spans="1:28" x14ac:dyDescent="0.3">
      <c r="A99" s="37" t="s">
        <v>21</v>
      </c>
      <c r="B99" s="54">
        <f t="shared" si="33"/>
        <v>277</v>
      </c>
      <c r="C99" s="54">
        <f t="shared" si="33"/>
        <v>278</v>
      </c>
      <c r="D99" s="54">
        <f t="shared" si="33"/>
        <v>280</v>
      </c>
      <c r="E99" s="54">
        <f t="shared" si="33"/>
        <v>285</v>
      </c>
      <c r="F99" s="54">
        <f t="shared" si="33"/>
        <v>285</v>
      </c>
      <c r="G99" s="54">
        <f t="shared" si="33"/>
        <v>285</v>
      </c>
      <c r="H99" s="54">
        <f t="shared" si="33"/>
        <v>287</v>
      </c>
      <c r="I99" s="54">
        <f t="shared" si="33"/>
        <v>288</v>
      </c>
      <c r="J99" s="54">
        <f t="shared" si="33"/>
        <v>286</v>
      </c>
      <c r="K99" s="54">
        <f t="shared" si="32"/>
        <v>288</v>
      </c>
      <c r="L99" s="54">
        <f t="shared" si="32"/>
        <v>287</v>
      </c>
      <c r="M99" s="54">
        <f t="shared" si="32"/>
        <v>287</v>
      </c>
      <c r="N99" s="58">
        <f t="shared" si="31"/>
        <v>284.41666666666669</v>
      </c>
      <c r="R99" s="57"/>
    </row>
    <row r="100" spans="1:28" x14ac:dyDescent="0.3">
      <c r="A100" s="37" t="s">
        <v>22</v>
      </c>
      <c r="B100" s="54">
        <f t="shared" si="33"/>
        <v>288</v>
      </c>
      <c r="C100" s="54">
        <f t="shared" si="33"/>
        <v>289</v>
      </c>
      <c r="D100" s="54">
        <f t="shared" si="33"/>
        <v>291</v>
      </c>
      <c r="E100" s="54">
        <f t="shared" si="33"/>
        <v>301</v>
      </c>
      <c r="F100" s="54">
        <f t="shared" si="33"/>
        <v>301</v>
      </c>
      <c r="G100" s="54">
        <f t="shared" si="33"/>
        <v>301</v>
      </c>
      <c r="H100" s="54">
        <f t="shared" si="33"/>
        <v>302</v>
      </c>
      <c r="I100" s="54">
        <f t="shared" si="33"/>
        <v>302</v>
      </c>
      <c r="J100" s="54">
        <f t="shared" si="33"/>
        <v>301</v>
      </c>
      <c r="K100" s="54">
        <f t="shared" si="32"/>
        <v>307</v>
      </c>
      <c r="L100" s="54">
        <f t="shared" si="32"/>
        <v>307</v>
      </c>
      <c r="M100" s="54">
        <f t="shared" si="32"/>
        <v>309</v>
      </c>
      <c r="N100" s="58">
        <f t="shared" si="31"/>
        <v>299.91666666666669</v>
      </c>
      <c r="R100" s="57"/>
    </row>
    <row r="101" spans="1:28" x14ac:dyDescent="0.3">
      <c r="A101" s="37" t="s">
        <v>23</v>
      </c>
      <c r="B101" s="54">
        <f t="shared" si="33"/>
        <v>312</v>
      </c>
      <c r="C101" s="54">
        <f t="shared" si="33"/>
        <v>314</v>
      </c>
      <c r="D101" s="54">
        <f t="shared" si="33"/>
        <v>316</v>
      </c>
      <c r="E101" s="54">
        <f t="shared" si="33"/>
        <v>319</v>
      </c>
      <c r="F101" s="54">
        <f t="shared" si="33"/>
        <v>320</v>
      </c>
      <c r="G101" s="54">
        <f t="shared" si="33"/>
        <v>322</v>
      </c>
      <c r="H101" s="54">
        <f t="shared" si="33"/>
        <v>325</v>
      </c>
      <c r="I101" s="54">
        <f t="shared" si="33"/>
        <v>328</v>
      </c>
      <c r="J101" s="54">
        <f t="shared" si="33"/>
        <v>330</v>
      </c>
      <c r="K101" s="54">
        <f t="shared" si="32"/>
        <v>330</v>
      </c>
      <c r="L101" s="54">
        <f t="shared" si="32"/>
        <v>328</v>
      </c>
      <c r="M101" s="54">
        <f t="shared" si="32"/>
        <v>326</v>
      </c>
      <c r="N101" s="58">
        <f t="shared" si="31"/>
        <v>322.5</v>
      </c>
      <c r="R101" s="57"/>
    </row>
    <row r="102" spans="1:28" x14ac:dyDescent="0.3">
      <c r="A102" s="37" t="s">
        <v>24</v>
      </c>
      <c r="B102" s="54">
        <f>B69</f>
        <v>329</v>
      </c>
      <c r="C102" s="54">
        <f>C69</f>
        <v>330</v>
      </c>
      <c r="D102" s="54">
        <f>D69</f>
        <v>332</v>
      </c>
      <c r="E102" s="54">
        <f>E69</f>
        <v>336</v>
      </c>
      <c r="F102" s="54">
        <f>F69</f>
        <v>338</v>
      </c>
      <c r="G102" s="56">
        <f>G69*$C$75</f>
        <v>340.12799999999999</v>
      </c>
      <c r="H102" s="56">
        <f>H69*$C$75</f>
        <v>344.15999999999997</v>
      </c>
      <c r="I102" s="56">
        <f t="shared" ref="I102:M102" si="34">I69*$C$75</f>
        <v>345.31200000000001</v>
      </c>
      <c r="J102" s="56">
        <f t="shared" si="34"/>
        <v>342.14400000000001</v>
      </c>
      <c r="K102" s="56">
        <f t="shared" si="34"/>
        <v>340.416</v>
      </c>
      <c r="L102" s="56">
        <f t="shared" si="34"/>
        <v>342.71999999999997</v>
      </c>
      <c r="M102" s="56">
        <f t="shared" si="34"/>
        <v>344.44799999999998</v>
      </c>
      <c r="N102" s="58">
        <f>AVERAGEA(B102:M102)</f>
        <v>338.69399999999996</v>
      </c>
      <c r="R102" s="57"/>
    </row>
    <row r="103" spans="1:28" x14ac:dyDescent="0.3">
      <c r="A103" s="37" t="s">
        <v>25</v>
      </c>
      <c r="B103" s="59">
        <f>B70*$C$75</f>
        <v>345.88799999999998</v>
      </c>
      <c r="C103" s="59">
        <f t="shared" ref="C103:M104" si="35">C70*$C$75</f>
        <v>347.32799999999997</v>
      </c>
      <c r="D103" s="59">
        <f t="shared" si="35"/>
        <v>350.49599999999998</v>
      </c>
      <c r="E103" s="59">
        <f t="shared" si="35"/>
        <v>353.66399999999999</v>
      </c>
      <c r="F103" s="59">
        <f t="shared" si="35"/>
        <v>354.24</v>
      </c>
      <c r="G103" s="59">
        <f t="shared" si="35"/>
        <v>355.10399999999998</v>
      </c>
      <c r="H103" s="59">
        <f t="shared" si="35"/>
        <v>359.71199999999999</v>
      </c>
      <c r="I103" s="59">
        <f t="shared" si="35"/>
        <v>362.01600000000002</v>
      </c>
      <c r="J103" s="59">
        <f t="shared" si="35"/>
        <v>361.15199999999999</v>
      </c>
      <c r="K103" s="59">
        <f t="shared" si="35"/>
        <v>360.28799999999995</v>
      </c>
      <c r="L103" s="59">
        <f t="shared" si="35"/>
        <v>360</v>
      </c>
      <c r="M103" s="59">
        <f t="shared" si="35"/>
        <v>362.88</v>
      </c>
      <c r="N103" s="58">
        <f>AVERAGEA(B103:M103)</f>
        <v>356.06400000000002</v>
      </c>
      <c r="R103" s="57"/>
    </row>
    <row r="104" spans="1:28" x14ac:dyDescent="0.3">
      <c r="A104" s="37" t="s">
        <v>26</v>
      </c>
      <c r="B104" s="59">
        <f>B71*$C$75</f>
        <v>367.77600000000001</v>
      </c>
      <c r="C104" s="59">
        <f>C71*$C$75</f>
        <v>371.52</v>
      </c>
      <c r="D104" s="59">
        <f t="shared" si="35"/>
        <v>372.09599999999995</v>
      </c>
      <c r="E104" s="59">
        <f t="shared" si="35"/>
        <v>374.11200000000002</v>
      </c>
      <c r="F104" s="59">
        <f t="shared" si="35"/>
        <v>374.97599999999994</v>
      </c>
      <c r="G104" s="59">
        <f t="shared" si="35"/>
        <v>378.14400000000001</v>
      </c>
      <c r="H104" s="59">
        <f t="shared" si="35"/>
        <v>381.59999999999997</v>
      </c>
      <c r="I104" s="59">
        <f t="shared" si="35"/>
        <v>381.59999999999997</v>
      </c>
      <c r="J104" s="59">
        <f t="shared" si="35"/>
        <v>381.024</v>
      </c>
      <c r="K104" s="59">
        <f t="shared" si="35"/>
        <v>382.464</v>
      </c>
      <c r="L104" s="59">
        <f t="shared" si="35"/>
        <v>382.17599999999993</v>
      </c>
      <c r="M104" s="59">
        <f t="shared" si="35"/>
        <v>383.904</v>
      </c>
      <c r="N104" s="58">
        <f>AVERAGEA(B104:M104)</f>
        <v>377.61599999999999</v>
      </c>
      <c r="R104" s="57"/>
    </row>
    <row r="105" spans="1:28" x14ac:dyDescent="0.3">
      <c r="D105" s="27"/>
      <c r="N105" s="49"/>
    </row>
    <row r="106" spans="1:28" x14ac:dyDescent="0.3">
      <c r="A106" s="47" t="s">
        <v>69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7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</row>
    <row r="107" spans="1:28" x14ac:dyDescent="0.3">
      <c r="D107" s="27"/>
      <c r="N107" s="49"/>
    </row>
    <row r="108" spans="1:28" x14ac:dyDescent="0.3">
      <c r="A108" s="14" t="s">
        <v>0</v>
      </c>
      <c r="B108" s="37" t="s">
        <v>37</v>
      </c>
      <c r="C108" s="37" t="s">
        <v>1</v>
      </c>
      <c r="D108" s="37" t="s">
        <v>2</v>
      </c>
      <c r="E108" s="37" t="s">
        <v>3</v>
      </c>
      <c r="F108" s="37" t="s">
        <v>4</v>
      </c>
      <c r="G108" s="37" t="s">
        <v>5</v>
      </c>
      <c r="H108" s="37" t="s">
        <v>6</v>
      </c>
      <c r="I108" s="37" t="s">
        <v>7</v>
      </c>
      <c r="J108" s="37" t="s">
        <v>8</v>
      </c>
      <c r="K108" s="37" t="s">
        <v>9</v>
      </c>
      <c r="L108" s="37" t="s">
        <v>10</v>
      </c>
      <c r="M108" s="37" t="s">
        <v>11</v>
      </c>
      <c r="N108" s="37" t="s">
        <v>12</v>
      </c>
      <c r="O108" s="37" t="s">
        <v>13</v>
      </c>
      <c r="P108" s="37" t="s">
        <v>14</v>
      </c>
      <c r="Q108" s="37" t="s">
        <v>15</v>
      </c>
      <c r="R108" s="37" t="s">
        <v>16</v>
      </c>
      <c r="S108" s="37" t="s">
        <v>17</v>
      </c>
      <c r="T108" s="37" t="s">
        <v>18</v>
      </c>
      <c r="U108" s="37" t="s">
        <v>19</v>
      </c>
      <c r="V108" s="37" t="s">
        <v>20</v>
      </c>
      <c r="W108" s="37" t="s">
        <v>21</v>
      </c>
      <c r="X108" s="37" t="s">
        <v>22</v>
      </c>
      <c r="Y108" s="37" t="s">
        <v>23</v>
      </c>
      <c r="Z108" s="37" t="s">
        <v>24</v>
      </c>
      <c r="AA108" s="37" t="s">
        <v>25</v>
      </c>
      <c r="AB108" s="37" t="s">
        <v>26</v>
      </c>
    </row>
    <row r="109" spans="1:28" ht="28" x14ac:dyDescent="0.3">
      <c r="A109" s="60" t="s">
        <v>66</v>
      </c>
      <c r="B109" s="61">
        <f>N78</f>
        <v>73.920086393088567</v>
      </c>
      <c r="C109" s="62">
        <f>N79</f>
        <v>78.977681785457165</v>
      </c>
      <c r="D109" s="62">
        <f>N80</f>
        <v>89.344852411807054</v>
      </c>
      <c r="E109" s="62">
        <f>N81</f>
        <v>92.404607631389482</v>
      </c>
      <c r="F109" s="62">
        <f>N82</f>
        <v>95.932325413966893</v>
      </c>
      <c r="G109" s="62">
        <f>N83</f>
        <v>100.07199424046077</v>
      </c>
      <c r="H109" s="62">
        <f>N84</f>
        <v>104.04967602591792</v>
      </c>
      <c r="I109" s="62">
        <f>N85</f>
        <v>108.06335493160547</v>
      </c>
      <c r="J109" s="62">
        <f>N86</f>
        <v>112.20302375809935</v>
      </c>
      <c r="K109" s="62">
        <f>N87</f>
        <v>117.15100791936645</v>
      </c>
      <c r="L109" s="62">
        <f>N88</f>
        <v>125</v>
      </c>
      <c r="M109" s="62">
        <f>N89</f>
        <v>132.66666666666666</v>
      </c>
      <c r="N109" s="62">
        <f>N90</f>
        <v>144.83333333333334</v>
      </c>
      <c r="O109" s="62">
        <f>N91</f>
        <v>162.75</v>
      </c>
      <c r="P109" s="62">
        <f>N92</f>
        <v>179.75</v>
      </c>
      <c r="Q109" s="62">
        <f>N93</f>
        <v>194.83333333333334</v>
      </c>
      <c r="R109" s="62">
        <f>N94</f>
        <v>215.16666666666666</v>
      </c>
      <c r="S109" s="62">
        <f>N95</f>
        <v>236</v>
      </c>
      <c r="T109" s="62">
        <f>N96</f>
        <v>250.83333333333334</v>
      </c>
      <c r="U109" s="62">
        <f>N97</f>
        <v>265</v>
      </c>
      <c r="V109" s="62">
        <f>N98</f>
        <v>275.91666666666669</v>
      </c>
      <c r="W109" s="62">
        <f>N99</f>
        <v>284.41666666666669</v>
      </c>
      <c r="X109" s="62">
        <f>N100</f>
        <v>299.91666666666669</v>
      </c>
      <c r="Y109" s="62">
        <f>N101</f>
        <v>322.5</v>
      </c>
      <c r="Z109" s="62">
        <f>N102</f>
        <v>338.69399999999996</v>
      </c>
      <c r="AA109" s="62">
        <f>N103</f>
        <v>356.06400000000002</v>
      </c>
      <c r="AB109" s="62">
        <f>N104</f>
        <v>377.61599999999999</v>
      </c>
    </row>
    <row r="110" spans="1:28" ht="28" x14ac:dyDescent="0.3">
      <c r="A110" s="63" t="s">
        <v>31</v>
      </c>
      <c r="B110" s="64"/>
      <c r="C110" s="65">
        <f>(C109-B109)/B109</f>
        <v>6.8419771122473633E-2</v>
      </c>
      <c r="D110" s="65">
        <f>(D109-C109)/C109</f>
        <v>0.13126709206927981</v>
      </c>
      <c r="E110" s="65">
        <f t="shared" ref="E110:AB110" si="36">(E109-D109)/D109</f>
        <v>3.4246575342465689E-2</v>
      </c>
      <c r="F110" s="65">
        <f t="shared" si="36"/>
        <v>3.8176860148032919E-2</v>
      </c>
      <c r="G110" s="65">
        <f t="shared" si="36"/>
        <v>4.3151969981238207E-2</v>
      </c>
      <c r="H110" s="65">
        <f t="shared" si="36"/>
        <v>3.9748201438848788E-2</v>
      </c>
      <c r="I110" s="65">
        <f t="shared" si="36"/>
        <v>3.8574641065559696E-2</v>
      </c>
      <c r="J110" s="65">
        <f t="shared" si="36"/>
        <v>3.8307794803464301E-2</v>
      </c>
      <c r="K110" s="65">
        <f t="shared" si="36"/>
        <v>4.4098492139878112E-2</v>
      </c>
      <c r="L110" s="65">
        <f t="shared" si="36"/>
        <v>6.6998929160181978E-2</v>
      </c>
      <c r="M110" s="65">
        <f t="shared" si="36"/>
        <v>6.1333333333333261E-2</v>
      </c>
      <c r="N110" s="65">
        <f t="shared" si="36"/>
        <v>9.1708542713567986E-2</v>
      </c>
      <c r="O110" s="65">
        <f t="shared" si="36"/>
        <v>0.12370540851553502</v>
      </c>
      <c r="P110" s="65">
        <f t="shared" si="36"/>
        <v>0.10445468509984639</v>
      </c>
      <c r="Q110" s="65">
        <f t="shared" si="36"/>
        <v>8.3912841910060321E-2</v>
      </c>
      <c r="R110" s="65">
        <f t="shared" si="36"/>
        <v>0.10436270316509827</v>
      </c>
      <c r="S110" s="65">
        <f t="shared" si="36"/>
        <v>9.6824167312161161E-2</v>
      </c>
      <c r="T110" s="65">
        <f t="shared" si="36"/>
        <v>6.2853107344632814E-2</v>
      </c>
      <c r="U110" s="65">
        <f t="shared" si="36"/>
        <v>5.6478405315614578E-2</v>
      </c>
      <c r="V110" s="65">
        <f t="shared" si="36"/>
        <v>4.1194968553459194E-2</v>
      </c>
      <c r="W110" s="65">
        <f t="shared" si="36"/>
        <v>3.0806402899426152E-2</v>
      </c>
      <c r="X110" s="65">
        <f t="shared" si="36"/>
        <v>5.4497509522414292E-2</v>
      </c>
      <c r="Y110" s="65">
        <f t="shared" si="36"/>
        <v>7.5298694081689294E-2</v>
      </c>
      <c r="Z110" s="65">
        <f t="shared" si="36"/>
        <v>5.0213953488371967E-2</v>
      </c>
      <c r="AA110" s="65">
        <f t="shared" si="36"/>
        <v>5.1285230916402601E-2</v>
      </c>
      <c r="AB110" s="65">
        <f t="shared" si="36"/>
        <v>6.0528444324615696E-2</v>
      </c>
    </row>
    <row r="111" spans="1:28" x14ac:dyDescent="0.3">
      <c r="Q111" s="66">
        <f>Q109/$Q$109*100</f>
        <v>100</v>
      </c>
      <c r="R111" s="67">
        <f t="shared" ref="R111:AB111" si="37">R109/$Q$109*100</f>
        <v>110.43627031650982</v>
      </c>
      <c r="S111" s="67">
        <f t="shared" si="37"/>
        <v>121.12917023096664</v>
      </c>
      <c r="T111" s="67">
        <f t="shared" si="37"/>
        <v>128.74251497005989</v>
      </c>
      <c r="U111" s="67">
        <f t="shared" si="37"/>
        <v>136.01368691189052</v>
      </c>
      <c r="V111" s="67">
        <f t="shared" si="37"/>
        <v>141.61676646706587</v>
      </c>
      <c r="W111" s="67">
        <f t="shared" si="37"/>
        <v>145.97946963216424</v>
      </c>
      <c r="X111" s="67">
        <f t="shared" si="37"/>
        <v>153.93498716852011</v>
      </c>
      <c r="Y111" s="67">
        <f t="shared" si="37"/>
        <v>165.52609067579127</v>
      </c>
      <c r="Z111" s="67">
        <f t="shared" si="37"/>
        <v>173.83781009409748</v>
      </c>
      <c r="AA111" s="67">
        <f t="shared" si="37"/>
        <v>182.75312232677504</v>
      </c>
      <c r="AB111" s="67">
        <f t="shared" si="37"/>
        <v>193.81488451668091</v>
      </c>
    </row>
    <row r="112" spans="1:28" ht="28" x14ac:dyDescent="0.3">
      <c r="Q112" s="68" t="s">
        <v>70</v>
      </c>
      <c r="AA112" s="69">
        <f>AA109/Q109</f>
        <v>1.8275312232677503</v>
      </c>
    </row>
    <row r="114" spans="17:27" x14ac:dyDescent="0.3">
      <c r="Q114" s="27">
        <f>60%*Q37+40%*Q109</f>
        <v>137.94486440316038</v>
      </c>
      <c r="AA114" s="27">
        <f>60%*AA37+40%*AA109</f>
        <v>226.07058000000001</v>
      </c>
    </row>
    <row r="116" spans="17:27" x14ac:dyDescent="0.3">
      <c r="AA116" s="46">
        <f>AA114/Q114</f>
        <v>1.6388473828158014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B37"/>
  <sheetViews>
    <sheetView showGridLines="0" topLeftCell="A21" zoomScale="67" workbookViewId="0">
      <selection activeCell="L17" sqref="L17"/>
    </sheetView>
  </sheetViews>
  <sheetFormatPr defaultRowHeight="11.5" x14ac:dyDescent="0.25"/>
  <cols>
    <col min="1" max="1" width="2" customWidth="1"/>
    <col min="2" max="2" width="10.8984375" bestFit="1" customWidth="1"/>
    <col min="3" max="3" width="11.3984375" bestFit="1" customWidth="1"/>
    <col min="4" max="4" width="10.3984375" bestFit="1" customWidth="1"/>
    <col min="5" max="5" width="11.8984375" bestFit="1" customWidth="1"/>
    <col min="6" max="6" width="10.3984375" bestFit="1" customWidth="1"/>
    <col min="7" max="7" width="11" bestFit="1" customWidth="1"/>
    <col min="8" max="8" width="10.8984375" bestFit="1" customWidth="1"/>
    <col min="9" max="9" width="12.3984375" bestFit="1" customWidth="1"/>
    <col min="10" max="10" width="10.3984375" bestFit="1" customWidth="1"/>
    <col min="11" max="11" width="12.8984375" bestFit="1" customWidth="1"/>
    <col min="12" max="12" width="10.3984375" bestFit="1" customWidth="1"/>
    <col min="13" max="13" width="12.09765625" customWidth="1"/>
    <col min="14" max="14" width="10.3984375" customWidth="1"/>
  </cols>
  <sheetData>
    <row r="1" spans="2:28" x14ac:dyDescent="0.25">
      <c r="B1" s="6" t="s">
        <v>71</v>
      </c>
      <c r="C1" s="6" t="s">
        <v>72</v>
      </c>
      <c r="D1" s="6" t="s">
        <v>73</v>
      </c>
      <c r="E1" s="6" t="s">
        <v>74</v>
      </c>
      <c r="F1" s="6" t="s">
        <v>73</v>
      </c>
      <c r="H1" s="90"/>
      <c r="I1" s="90"/>
      <c r="J1" s="90"/>
      <c r="K1" s="90"/>
      <c r="L1" s="90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</row>
    <row r="2" spans="2:28" x14ac:dyDescent="0.25">
      <c r="B2" s="79" t="s">
        <v>1</v>
      </c>
      <c r="C2" s="6"/>
      <c r="D2" s="6"/>
      <c r="E2" s="6"/>
      <c r="F2" s="6"/>
      <c r="H2" s="91"/>
      <c r="I2" s="92"/>
      <c r="J2" s="90"/>
      <c r="K2" s="92"/>
      <c r="L2" s="90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2:28" x14ac:dyDescent="0.25">
      <c r="B3" s="79" t="s">
        <v>2</v>
      </c>
      <c r="C3" s="6"/>
      <c r="D3" s="6"/>
      <c r="E3" s="6"/>
      <c r="F3" s="6"/>
      <c r="H3" s="91"/>
      <c r="I3" s="92"/>
      <c r="J3" s="93"/>
      <c r="K3" s="92"/>
      <c r="L3" s="93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2:28" x14ac:dyDescent="0.25">
      <c r="B4" s="79" t="s">
        <v>3</v>
      </c>
      <c r="C4" s="80">
        <v>92.404607631389482</v>
      </c>
      <c r="D4" s="6"/>
      <c r="E4" s="4">
        <v>49.696400482530507</v>
      </c>
      <c r="F4" s="6"/>
      <c r="H4" s="91"/>
      <c r="I4" s="92"/>
      <c r="J4" s="93"/>
      <c r="K4" s="92"/>
      <c r="L4" s="93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 spans="2:28" x14ac:dyDescent="0.25">
      <c r="B5" s="79" t="s">
        <v>4</v>
      </c>
      <c r="C5" s="4">
        <f>'Revised INFLATION'!H82</f>
        <v>96.976241900647949</v>
      </c>
      <c r="D5" s="5">
        <f t="shared" ref="D5:D17" si="0">(C5-C4)/C4</f>
        <v>4.9474094273471068E-2</v>
      </c>
      <c r="E5" s="80">
        <v>53.253472506056426</v>
      </c>
      <c r="F5" s="5">
        <f t="shared" ref="F5:F17" si="1">(E5-E4)/E4</f>
        <v>7.1576049552649512E-2</v>
      </c>
      <c r="H5" s="91"/>
      <c r="I5" s="92"/>
      <c r="J5" s="93"/>
      <c r="K5" s="92"/>
      <c r="L5" s="93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</row>
    <row r="6" spans="2:28" x14ac:dyDescent="0.25">
      <c r="B6" s="79" t="s">
        <v>5</v>
      </c>
      <c r="C6" s="4">
        <f>'Revised INFLATION'!H83</f>
        <v>101.07991360691145</v>
      </c>
      <c r="D6" s="5">
        <f t="shared" si="0"/>
        <v>4.2316258351893087E-2</v>
      </c>
      <c r="E6" s="80">
        <v>55.168818980262699</v>
      </c>
      <c r="F6" s="5">
        <f t="shared" si="1"/>
        <v>3.5966602440590981E-2</v>
      </c>
      <c r="H6" s="91"/>
      <c r="I6" s="92"/>
      <c r="J6" s="93"/>
      <c r="K6" s="92"/>
      <c r="L6" s="93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2:28" x14ac:dyDescent="0.25">
      <c r="B7" s="79" t="s">
        <v>6</v>
      </c>
      <c r="C7" s="4">
        <f>'Revised INFLATION'!H84</f>
        <v>105.18358531317494</v>
      </c>
      <c r="D7" s="5">
        <f t="shared" si="0"/>
        <v>4.0598290598290586E-2</v>
      </c>
      <c r="E7" s="80">
        <v>57.049962838858143</v>
      </c>
      <c r="F7" s="5">
        <f t="shared" si="1"/>
        <v>3.4097954122752655E-2</v>
      </c>
      <c r="H7" s="91"/>
      <c r="I7" s="92"/>
      <c r="J7" s="93"/>
      <c r="K7" s="92"/>
      <c r="L7" s="93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</row>
    <row r="8" spans="2:28" x14ac:dyDescent="0.25">
      <c r="B8" s="79" t="s">
        <v>7</v>
      </c>
      <c r="C8" s="4">
        <f>'Revised INFLATION'!H85</f>
        <v>108.63930885529157</v>
      </c>
      <c r="D8" s="5">
        <f t="shared" si="0"/>
        <v>3.285420944558521E-2</v>
      </c>
      <c r="E8" s="80">
        <v>60.162400859443323</v>
      </c>
      <c r="F8" s="5">
        <f t="shared" si="1"/>
        <v>5.4556354916067043E-2</v>
      </c>
      <c r="H8" s="91"/>
      <c r="I8" s="92"/>
      <c r="J8" s="93"/>
      <c r="K8" s="92"/>
      <c r="L8" s="93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</row>
    <row r="9" spans="2:28" x14ac:dyDescent="0.25">
      <c r="B9" s="79" t="s">
        <v>8</v>
      </c>
      <c r="C9" s="4">
        <f>'Revised INFLATION'!H86</f>
        <v>113.60691144708423</v>
      </c>
      <c r="D9" s="5">
        <f t="shared" si="0"/>
        <v>4.5725646123260424E-2</v>
      </c>
      <c r="E9" s="80">
        <v>64.061499039077518</v>
      </c>
      <c r="F9" s="5">
        <f t="shared" si="1"/>
        <v>6.4809550881182565E-2</v>
      </c>
      <c r="H9" s="91"/>
      <c r="I9" s="92"/>
      <c r="J9" s="93"/>
      <c r="K9" s="92"/>
      <c r="L9" s="93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</row>
    <row r="10" spans="2:28" x14ac:dyDescent="0.25">
      <c r="B10" s="79" t="s">
        <v>9</v>
      </c>
      <c r="C10" s="4">
        <f>'Revised INFLATION'!H87</f>
        <v>118.35853131749461</v>
      </c>
      <c r="D10" s="5">
        <f t="shared" si="0"/>
        <v>4.1825095057034335E-2</v>
      </c>
      <c r="E10" s="80">
        <v>66.925048046124274</v>
      </c>
      <c r="F10" s="5">
        <f t="shared" si="1"/>
        <v>4.4699999999999872E-2</v>
      </c>
      <c r="H10" s="91"/>
      <c r="I10" s="92"/>
      <c r="J10" s="93"/>
      <c r="K10" s="92"/>
      <c r="L10" s="93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</row>
    <row r="11" spans="2:28" x14ac:dyDescent="0.25">
      <c r="B11" s="79" t="s">
        <v>10</v>
      </c>
      <c r="C11" s="4">
        <f>'Revised INFLATION'!H88</f>
        <v>127</v>
      </c>
      <c r="D11" s="5">
        <f t="shared" si="0"/>
        <v>7.301094890510941E-2</v>
      </c>
      <c r="E11" s="80">
        <v>71.332479180012811</v>
      </c>
      <c r="F11" s="5">
        <f t="shared" si="1"/>
        <v>6.585622666794301E-2</v>
      </c>
      <c r="H11" s="91"/>
      <c r="I11" s="92"/>
      <c r="J11" s="93"/>
      <c r="K11" s="92"/>
      <c r="L11" s="93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</row>
    <row r="12" spans="2:28" x14ac:dyDescent="0.25">
      <c r="B12" s="79" t="s">
        <v>11</v>
      </c>
      <c r="C12" s="4">
        <f>'Revised INFLATION'!H89</f>
        <v>134</v>
      </c>
      <c r="D12" s="5">
        <f t="shared" si="0"/>
        <v>5.5118110236220472E-2</v>
      </c>
      <c r="E12" s="80">
        <v>74.714926329276111</v>
      </c>
      <c r="F12" s="5">
        <f t="shared" si="1"/>
        <v>4.7418051189941718E-2</v>
      </c>
      <c r="H12" s="91"/>
      <c r="I12" s="92"/>
      <c r="J12" s="93"/>
      <c r="K12" s="92"/>
      <c r="L12" s="93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</row>
    <row r="13" spans="2:28" x14ac:dyDescent="0.25">
      <c r="B13" s="79" t="s">
        <v>12</v>
      </c>
      <c r="C13" s="4">
        <f>'Revised INFLATION'!H90</f>
        <v>148</v>
      </c>
      <c r="D13" s="5">
        <f t="shared" si="0"/>
        <v>0.1044776119402985</v>
      </c>
      <c r="E13" s="80">
        <v>80.730301089045483</v>
      </c>
      <c r="F13" s="5">
        <f t="shared" si="1"/>
        <v>8.0511017748435137E-2</v>
      </c>
      <c r="H13" s="91"/>
      <c r="I13" s="92"/>
      <c r="J13" s="93"/>
      <c r="K13" s="92"/>
      <c r="L13" s="93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</row>
    <row r="14" spans="2:28" x14ac:dyDescent="0.25">
      <c r="B14" s="79" t="s">
        <v>13</v>
      </c>
      <c r="C14" s="4">
        <f>'Revised INFLATION'!H91</f>
        <v>165</v>
      </c>
      <c r="D14" s="5">
        <f t="shared" si="0"/>
        <v>0.11486486486486487</v>
      </c>
      <c r="E14" s="80">
        <v>83.798846893017298</v>
      </c>
      <c r="F14" s="5">
        <f t="shared" si="1"/>
        <v>3.8009839707982891E-2</v>
      </c>
      <c r="H14" s="91"/>
      <c r="I14" s="92"/>
      <c r="J14" s="93"/>
      <c r="K14" s="92"/>
      <c r="L14" s="93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</row>
    <row r="15" spans="2:28" x14ac:dyDescent="0.25">
      <c r="B15" s="79" t="s">
        <v>14</v>
      </c>
      <c r="C15" s="4">
        <f>'Revised INFLATION'!H92</f>
        <v>181</v>
      </c>
      <c r="D15" s="5">
        <f t="shared" si="0"/>
        <v>9.696969696969697E-2</v>
      </c>
      <c r="E15" s="80">
        <v>91.812940422805895</v>
      </c>
      <c r="F15" s="5">
        <f t="shared" si="1"/>
        <v>9.5634890298906802E-2</v>
      </c>
      <c r="H15" s="91"/>
      <c r="I15" s="92"/>
      <c r="J15" s="93"/>
      <c r="K15" s="92"/>
      <c r="L15" s="93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2:28" x14ac:dyDescent="0.25">
      <c r="B16" s="79" t="s">
        <v>15</v>
      </c>
      <c r="C16" s="4">
        <f>'Revised INFLATION'!H93</f>
        <v>198</v>
      </c>
      <c r="D16" s="5">
        <f t="shared" si="0"/>
        <v>9.3922651933701654E-2</v>
      </c>
      <c r="E16" s="80">
        <v>100.01921844971173</v>
      </c>
      <c r="F16" s="5">
        <f t="shared" si="1"/>
        <v>8.9380407479765625E-2</v>
      </c>
      <c r="H16" s="91"/>
      <c r="I16" s="92"/>
      <c r="J16" s="93"/>
      <c r="K16" s="92"/>
      <c r="L16" s="93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2:28" x14ac:dyDescent="0.25">
      <c r="B17" s="3" t="s">
        <v>16</v>
      </c>
      <c r="C17" s="4">
        <v>215.16666666666666</v>
      </c>
      <c r="D17" s="5">
        <f t="shared" si="0"/>
        <v>8.6700336700336653E-2</v>
      </c>
      <c r="E17" s="4">
        <v>106.9</v>
      </c>
      <c r="F17" s="5">
        <f t="shared" si="1"/>
        <v>6.8794594248382746E-2</v>
      </c>
      <c r="H17" s="77"/>
      <c r="I17" s="92"/>
      <c r="J17" s="93"/>
      <c r="K17" s="92"/>
      <c r="L17" s="93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</row>
    <row r="18" spans="2:28" x14ac:dyDescent="0.25">
      <c r="B18" s="3" t="s">
        <v>17</v>
      </c>
      <c r="C18" s="4">
        <v>236</v>
      </c>
      <c r="D18" s="5">
        <f t="shared" ref="D18:D22" si="2">(C18-C17)/C17</f>
        <v>9.6824167312161161E-2</v>
      </c>
      <c r="E18" s="4">
        <v>112.5</v>
      </c>
      <c r="F18" s="5">
        <f t="shared" ref="F18:F22" si="3">(E18-E17)/E17</f>
        <v>5.238540692235729E-2</v>
      </c>
      <c r="H18" s="77"/>
      <c r="I18" s="92"/>
      <c r="J18" s="93"/>
      <c r="K18" s="92"/>
      <c r="L18" s="93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</row>
    <row r="19" spans="2:28" x14ac:dyDescent="0.25">
      <c r="B19" s="3" t="s">
        <v>18</v>
      </c>
      <c r="C19" s="4">
        <v>250.83333333333334</v>
      </c>
      <c r="D19" s="5">
        <f t="shared" si="2"/>
        <v>6.2853107344632814E-2</v>
      </c>
      <c r="E19" s="4">
        <v>113.9</v>
      </c>
      <c r="F19" s="5">
        <f t="shared" si="3"/>
        <v>1.2444444444444496E-2</v>
      </c>
      <c r="H19" s="77"/>
      <c r="I19" s="92"/>
      <c r="J19" s="93"/>
      <c r="K19" s="92"/>
      <c r="L19" s="93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</row>
    <row r="20" spans="2:28" x14ac:dyDescent="0.25">
      <c r="B20" s="3" t="s">
        <v>19</v>
      </c>
      <c r="C20" s="4">
        <v>265</v>
      </c>
      <c r="D20" s="5">
        <f t="shared" si="2"/>
        <v>5.6478405315614578E-2</v>
      </c>
      <c r="E20" s="4">
        <v>109.7</v>
      </c>
      <c r="F20" s="5">
        <f t="shared" si="3"/>
        <v>-3.6874451273046553E-2</v>
      </c>
      <c r="H20" s="77"/>
      <c r="I20" s="92"/>
      <c r="J20" s="93"/>
      <c r="K20" s="92"/>
      <c r="L20" s="93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</row>
    <row r="21" spans="2:28" x14ac:dyDescent="0.25">
      <c r="B21" s="3" t="s">
        <v>20</v>
      </c>
      <c r="C21" s="4">
        <v>275.91666666666669</v>
      </c>
      <c r="D21" s="5">
        <f t="shared" si="2"/>
        <v>4.1194968553459194E-2</v>
      </c>
      <c r="E21" s="4">
        <v>111.6</v>
      </c>
      <c r="F21" s="5">
        <f t="shared" si="3"/>
        <v>1.7319963536918791E-2</v>
      </c>
      <c r="G21" s="1"/>
      <c r="H21" s="77"/>
      <c r="I21" s="92"/>
      <c r="J21" s="93"/>
      <c r="K21" s="92"/>
      <c r="L21" s="93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</row>
    <row r="22" spans="2:28" x14ac:dyDescent="0.25">
      <c r="B22" s="3" t="s">
        <v>21</v>
      </c>
      <c r="C22" s="4">
        <v>284.42</v>
      </c>
      <c r="D22" s="5">
        <f t="shared" si="2"/>
        <v>3.0818483841739644E-2</v>
      </c>
      <c r="E22" s="4">
        <v>114.88</v>
      </c>
      <c r="F22" s="5">
        <f t="shared" si="3"/>
        <v>2.9390681003584242E-2</v>
      </c>
      <c r="H22" s="77"/>
      <c r="I22" s="92"/>
      <c r="J22" s="93"/>
      <c r="K22" s="92"/>
      <c r="L22" s="93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</row>
    <row r="23" spans="2:28" x14ac:dyDescent="0.25">
      <c r="B23" s="3" t="s">
        <v>22</v>
      </c>
      <c r="C23" s="4">
        <v>299.92</v>
      </c>
      <c r="D23" s="5">
        <f>(C23-C22)/C22</f>
        <v>5.4496870824836507E-2</v>
      </c>
      <c r="E23" s="4">
        <v>119.79</v>
      </c>
      <c r="F23" s="5">
        <f>(E23-E22)/E22</f>
        <v>4.2740250696378927E-2</v>
      </c>
      <c r="H23" s="77"/>
      <c r="I23" s="92"/>
      <c r="J23" s="93"/>
      <c r="K23" s="92"/>
      <c r="L23" s="93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</row>
    <row r="24" spans="2:28" x14ac:dyDescent="0.25">
      <c r="B24" s="3" t="s">
        <v>23</v>
      </c>
      <c r="C24" s="4">
        <v>322.5</v>
      </c>
      <c r="D24" s="5">
        <f t="shared" ref="D24:D27" si="4">(C24-C23)/C23</f>
        <v>7.5286743131501674E-2</v>
      </c>
      <c r="E24" s="4">
        <v>121.8</v>
      </c>
      <c r="F24" s="5">
        <f t="shared" ref="F24:F27" si="5">(E24-E23)/E23</f>
        <v>1.6779363886801825E-2</v>
      </c>
      <c r="H24" s="77"/>
      <c r="I24" s="92"/>
      <c r="J24" s="93"/>
      <c r="K24" s="92"/>
      <c r="L24" s="93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</row>
    <row r="25" spans="2:28" x14ac:dyDescent="0.25">
      <c r="B25" s="3" t="s">
        <v>24</v>
      </c>
      <c r="C25" s="4">
        <v>338.69</v>
      </c>
      <c r="D25" s="5">
        <f t="shared" si="4"/>
        <v>5.020155038759689E-2</v>
      </c>
      <c r="E25" s="4">
        <v>123.38</v>
      </c>
      <c r="F25" s="5">
        <f t="shared" si="5"/>
        <v>1.2972085385878476E-2</v>
      </c>
      <c r="H25" s="77"/>
      <c r="I25" s="92"/>
      <c r="J25" s="93"/>
      <c r="K25" s="92"/>
      <c r="L25" s="93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</row>
    <row r="26" spans="2:28" x14ac:dyDescent="0.25">
      <c r="B26" s="3" t="s">
        <v>25</v>
      </c>
      <c r="C26" s="4">
        <v>356.06</v>
      </c>
      <c r="D26" s="5">
        <f t="shared" si="4"/>
        <v>5.1285836605745684E-2</v>
      </c>
      <c r="E26" s="4">
        <v>139.41</v>
      </c>
      <c r="F26" s="5">
        <f t="shared" si="5"/>
        <v>0.12992381261144434</v>
      </c>
      <c r="H26" s="77"/>
      <c r="I26" s="92"/>
      <c r="J26" s="93"/>
      <c r="K26" s="92"/>
      <c r="L26" s="93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</row>
    <row r="27" spans="2:28" x14ac:dyDescent="0.25">
      <c r="B27" s="3" t="s">
        <v>26</v>
      </c>
      <c r="C27" s="4">
        <v>377.62</v>
      </c>
      <c r="D27" s="5">
        <f t="shared" si="4"/>
        <v>6.0551592428242436E-2</v>
      </c>
      <c r="E27" s="4">
        <v>152.53</v>
      </c>
      <c r="F27" s="5">
        <f t="shared" si="5"/>
        <v>9.4110895918513765E-2</v>
      </c>
      <c r="H27" s="77"/>
      <c r="I27" s="92"/>
      <c r="J27" s="93"/>
      <c r="K27" s="92"/>
      <c r="L27" s="93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</row>
    <row r="28" spans="2:28" x14ac:dyDescent="0.25">
      <c r="C28" s="1"/>
      <c r="E28" s="1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</row>
    <row r="29" spans="2:28" x14ac:dyDescent="0.25">
      <c r="F29" t="s">
        <v>75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93"/>
      <c r="Z29" s="93"/>
      <c r="AA29" s="93"/>
      <c r="AB29" s="77"/>
    </row>
    <row r="30" spans="2:28" x14ac:dyDescent="0.25">
      <c r="C30" t="s">
        <v>76</v>
      </c>
      <c r="D30" s="2">
        <f>AVERAGE(F23:F27)</f>
        <v>5.9305281699803467E-2</v>
      </c>
      <c r="E30" s="1"/>
      <c r="F30" s="1">
        <v>0.6</v>
      </c>
      <c r="H30" s="77"/>
      <c r="I30" s="77"/>
      <c r="J30" s="77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2"/>
      <c r="V30" s="77"/>
      <c r="W30" s="77"/>
      <c r="X30" s="93"/>
      <c r="Y30" s="93"/>
      <c r="Z30" s="77"/>
      <c r="AA30" s="77"/>
      <c r="AB30" s="77"/>
    </row>
    <row r="31" spans="2:28" x14ac:dyDescent="0.25">
      <c r="C31" t="s">
        <v>77</v>
      </c>
      <c r="D31" s="2">
        <f>AVERAGE(D23:D27)</f>
        <v>5.8364518675584641E-2</v>
      </c>
      <c r="E31" s="1"/>
      <c r="F31" s="1">
        <v>0.4</v>
      </c>
      <c r="H31" s="77"/>
      <c r="I31" s="77"/>
      <c r="J31" s="77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2"/>
      <c r="V31" s="77"/>
      <c r="W31" s="77"/>
      <c r="X31" s="93"/>
      <c r="Y31" s="93"/>
      <c r="Z31" s="77"/>
      <c r="AA31" s="77"/>
      <c r="AB31" s="77"/>
    </row>
    <row r="32" spans="2:28" x14ac:dyDescent="0.25">
      <c r="D32" s="2"/>
      <c r="E32" s="1"/>
      <c r="F32" s="1"/>
      <c r="H32" s="77"/>
      <c r="I32" s="77"/>
      <c r="J32" s="93"/>
      <c r="K32" s="94"/>
      <c r="L32" s="95"/>
      <c r="M32" s="94"/>
      <c r="N32" s="94"/>
      <c r="O32" s="94"/>
      <c r="P32" s="94"/>
      <c r="Q32" s="94"/>
      <c r="R32" s="94"/>
      <c r="S32" s="77"/>
      <c r="T32" s="77"/>
      <c r="U32" s="77"/>
      <c r="V32" s="77"/>
      <c r="W32" s="77"/>
      <c r="X32" s="77"/>
      <c r="Y32" s="77"/>
      <c r="Z32" s="77"/>
      <c r="AA32" s="77"/>
      <c r="AB32" s="77"/>
    </row>
    <row r="33" spans="2:28" ht="47.5" customHeight="1" x14ac:dyDescent="0.25">
      <c r="B33" s="7" t="s">
        <v>78</v>
      </c>
      <c r="C33" s="70" t="s">
        <v>79</v>
      </c>
      <c r="D33" s="71"/>
      <c r="E33" s="71">
        <f>SUMPRODUCT(D30:D31,F30:F31)/SUM(F30:F31)</f>
        <v>5.8928976490115942E-2</v>
      </c>
      <c r="H33" s="77"/>
      <c r="I33" s="96"/>
      <c r="J33" s="97"/>
      <c r="K33" s="97"/>
      <c r="L33" s="97"/>
      <c r="M33" s="97"/>
      <c r="N33" s="97"/>
      <c r="O33" s="97"/>
      <c r="P33" s="97"/>
      <c r="Q33" s="97"/>
      <c r="R33" s="97"/>
      <c r="S33" s="77"/>
      <c r="T33" s="77"/>
      <c r="U33" s="77"/>
      <c r="V33" s="77"/>
      <c r="W33" s="77"/>
      <c r="X33" s="77"/>
      <c r="Y33" s="77"/>
      <c r="Z33" s="77"/>
      <c r="AA33" s="77"/>
      <c r="AB33" s="77"/>
    </row>
    <row r="34" spans="2:28" x14ac:dyDescent="0.25">
      <c r="B34" s="7"/>
    </row>
    <row r="36" spans="2:28" ht="23.5" customHeight="1" x14ac:dyDescent="0.25">
      <c r="B36" s="74" t="s">
        <v>41</v>
      </c>
      <c r="C36" s="74" t="s">
        <v>22</v>
      </c>
      <c r="D36" s="74" t="s">
        <v>23</v>
      </c>
      <c r="E36" s="74" t="s">
        <v>24</v>
      </c>
      <c r="F36" s="74" t="s">
        <v>80</v>
      </c>
      <c r="G36" s="74" t="s">
        <v>26</v>
      </c>
      <c r="H36" s="74" t="s">
        <v>81</v>
      </c>
      <c r="I36" s="1"/>
    </row>
    <row r="37" spans="2:28" ht="23.15" customHeight="1" x14ac:dyDescent="0.25">
      <c r="B37" s="72" t="s">
        <v>82</v>
      </c>
      <c r="C37" s="73">
        <v>21320.833277799997</v>
      </c>
      <c r="D37" s="73">
        <v>20666.8808202</v>
      </c>
      <c r="E37" s="73">
        <v>23543.317380200002</v>
      </c>
      <c r="F37" s="73">
        <v>24268.133343700003</v>
      </c>
      <c r="G37" s="73">
        <v>25160.218368799993</v>
      </c>
      <c r="H37" s="75">
        <f>((G37/C37)^(1/5))-1</f>
        <v>3.367031983515667E-2</v>
      </c>
    </row>
  </sheetData>
  <pageMargins left="0.6" right="0.6" top="1" bottom="1" header="0.5" footer="0.5"/>
  <pageSetup paperSize="9" orientation="landscape" r:id="rId1"/>
  <headerFooter>
    <oddHeader>&amp;R&amp;7Draft - Work in Progress</oddHeader>
    <oddFooter>&amp;L&amp;7&amp;F
PwC&amp;C&amp;7
&amp;A&amp;R&amp;7&amp;D
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DC49-36FB-422F-AF92-599D51149EE6}">
  <dimension ref="A1:M72"/>
  <sheetViews>
    <sheetView zoomScale="68" workbookViewId="0">
      <selection activeCell="F28" sqref="F28"/>
    </sheetView>
  </sheetViews>
  <sheetFormatPr defaultRowHeight="11.5" x14ac:dyDescent="0.25"/>
  <cols>
    <col min="1" max="1" width="19.19921875" customWidth="1"/>
    <col min="2" max="2" width="11" bestFit="1" customWidth="1"/>
    <col min="3" max="5" width="11.69921875" bestFit="1" customWidth="1"/>
    <col min="6" max="12" width="11" bestFit="1" customWidth="1"/>
    <col min="13" max="13" width="29.19921875" bestFit="1" customWidth="1"/>
  </cols>
  <sheetData>
    <row r="1" spans="1:13" x14ac:dyDescent="0.25">
      <c r="A1" s="87" t="s">
        <v>83</v>
      </c>
      <c r="B1" s="87"/>
      <c r="C1" s="87"/>
      <c r="D1" s="87"/>
      <c r="E1" s="87"/>
      <c r="F1" s="87"/>
    </row>
    <row r="2" spans="1:13" x14ac:dyDescent="0.25">
      <c r="A2" s="6" t="s">
        <v>84</v>
      </c>
      <c r="B2" s="6" t="s">
        <v>22</v>
      </c>
      <c r="C2" s="6" t="s">
        <v>23</v>
      </c>
      <c r="D2" s="6" t="s">
        <v>85</v>
      </c>
      <c r="E2" s="6" t="s">
        <v>86</v>
      </c>
      <c r="F2" s="6" t="s">
        <v>26</v>
      </c>
      <c r="G2" s="6" t="s">
        <v>27</v>
      </c>
      <c r="H2" s="6" t="s">
        <v>28</v>
      </c>
      <c r="I2" s="6" t="s">
        <v>29</v>
      </c>
      <c r="J2" s="6" t="s">
        <v>87</v>
      </c>
      <c r="K2" s="6" t="s">
        <v>88</v>
      </c>
      <c r="L2" s="6" t="s">
        <v>89</v>
      </c>
    </row>
    <row r="3" spans="1:13" x14ac:dyDescent="0.25">
      <c r="A3" s="6"/>
      <c r="B3" s="83" t="s">
        <v>90</v>
      </c>
      <c r="C3" s="84"/>
      <c r="D3" s="84"/>
      <c r="E3" s="84"/>
      <c r="F3" s="85"/>
      <c r="G3" s="78" t="s">
        <v>91</v>
      </c>
      <c r="H3" s="86" t="s">
        <v>107</v>
      </c>
      <c r="I3" s="86"/>
      <c r="J3" s="86"/>
      <c r="K3" s="86"/>
      <c r="L3" s="86"/>
    </row>
    <row r="4" spans="1:13" x14ac:dyDescent="0.25">
      <c r="A4" s="3" t="s">
        <v>92</v>
      </c>
      <c r="B4" s="4">
        <v>21.55</v>
      </c>
      <c r="C4" s="4">
        <v>22.01</v>
      </c>
      <c r="D4" s="4">
        <f t="shared" ref="D4:E13" ca="1" si="0">C4*(1+$F$28)</f>
        <v>22.735402688247135</v>
      </c>
      <c r="E4" s="4">
        <f t="shared" ca="1" si="0"/>
        <v>23.484713102987502</v>
      </c>
      <c r="F4" s="4">
        <v>23.65</v>
      </c>
      <c r="G4" s="4">
        <f ca="1">E47</f>
        <v>26.93759806493329</v>
      </c>
      <c r="H4" s="4">
        <f ca="1">G4*(1+'Escalation Factor'!$E$33)</f>
        <v>28.525003148001936</v>
      </c>
      <c r="I4" s="4">
        <f ca="1">H4*(1+'Escalation Factor'!$E$33)</f>
        <v>30.205952387891028</v>
      </c>
      <c r="J4" s="4">
        <f ca="1">I4*(1+'Escalation Factor'!$E$33)</f>
        <v>31.985958246018619</v>
      </c>
      <c r="K4" s="4">
        <f ca="1">J4*(1+'Escalation Factor'!$E$33)</f>
        <v>33.870858027512078</v>
      </c>
      <c r="L4" s="4">
        <f ca="1">K4*(1+'Escalation Factor'!$E$33)</f>
        <v>35.86683302391539</v>
      </c>
    </row>
    <row r="5" spans="1:13" x14ac:dyDescent="0.25">
      <c r="A5" s="3" t="s">
        <v>94</v>
      </c>
      <c r="B5" s="4">
        <v>20.52</v>
      </c>
      <c r="C5" s="4">
        <v>21.68</v>
      </c>
      <c r="D5" s="4">
        <f t="shared" ca="1" si="0"/>
        <v>22.394526591603718</v>
      </c>
      <c r="E5" s="4">
        <f t="shared" ca="1" si="0"/>
        <v>23.132602456736439</v>
      </c>
      <c r="F5" s="4">
        <v>24.1</v>
      </c>
      <c r="G5" s="4">
        <f t="shared" ref="G5:G13" ca="1" si="1">E48</f>
        <v>26.556917746639506</v>
      </c>
      <c r="H5" s="4">
        <f ca="1">G5*(1+'Escalation Factor'!$E$33)</f>
        <v>28.12188972818117</v>
      </c>
      <c r="I5" s="4">
        <f ca="1">H5*(1+'Escalation Factor'!$E$33)</f>
        <v>29.779083906830792</v>
      </c>
      <c r="J5" s="4">
        <f ca="1">I5*(1+'Escalation Factor'!$E$33)</f>
        <v>31.533934842273613</v>
      </c>
      <c r="K5" s="4">
        <f ca="1">J5*(1+'Escalation Factor'!$E$33)</f>
        <v>33.392197347234806</v>
      </c>
      <c r="L5" s="4">
        <f ca="1">K5*(1+'Escalation Factor'!$E$33)</f>
        <v>35.35996535966332</v>
      </c>
    </row>
    <row r="6" spans="1:13" x14ac:dyDescent="0.25">
      <c r="A6" s="3" t="s">
        <v>96</v>
      </c>
      <c r="B6" s="4">
        <v>18.63</v>
      </c>
      <c r="C6" s="4">
        <v>19</v>
      </c>
      <c r="D6" s="4">
        <f t="shared" ca="1" si="0"/>
        <v>19.626199503711746</v>
      </c>
      <c r="E6" s="4">
        <f t="shared" ca="1" si="0"/>
        <v>20.273037208394481</v>
      </c>
      <c r="F6" s="4">
        <v>20.46</v>
      </c>
      <c r="G6" s="4">
        <f t="shared" ca="1" si="1"/>
        <v>23.270668947375775</v>
      </c>
      <c r="H6" s="4">
        <f ca="1">G6*(1+'Escalation Factor'!$E$33)</f>
        <v>24.641985650684955</v>
      </c>
      <c r="I6" s="4">
        <f ca="1">H6*(1+'Escalation Factor'!$E$33)</f>
        <v>26.094112643763943</v>
      </c>
      <c r="J6" s="4">
        <f ca="1">I6*(1+'Escalation Factor'!$E$33)</f>
        <v>27.631811994278745</v>
      </c>
      <c r="K6" s="4">
        <f ca="1">J6*(1+'Escalation Factor'!$E$33)</f>
        <v>29.260126393668902</v>
      </c>
      <c r="L6" s="4">
        <f ca="1">K6*(1+'Escalation Factor'!$E$33)</f>
        <v>30.984395694019238</v>
      </c>
    </row>
    <row r="7" spans="1:13" x14ac:dyDescent="0.25">
      <c r="A7" s="76" t="s">
        <v>93</v>
      </c>
      <c r="B7" s="4">
        <v>19.100000000000001</v>
      </c>
      <c r="C7" s="4">
        <v>20.05</v>
      </c>
      <c r="D7" s="4">
        <f t="shared" ca="1" si="0"/>
        <v>20.710805265758975</v>
      </c>
      <c r="E7" s="4">
        <f t="shared" ca="1" si="0"/>
        <v>21.393389264647862</v>
      </c>
      <c r="F7" s="4">
        <v>21.64</v>
      </c>
      <c r="G7" s="4">
        <f t="shared" ca="1" si="1"/>
        <v>24.435507591091984</v>
      </c>
      <c r="H7" s="4">
        <f ca="1">G7*(1+'Escalation Factor'!$E$33)</f>
        <v>25.875467043451494</v>
      </c>
      <c r="I7" s="4">
        <f ca="1">H7*(1+'Escalation Factor'!$E$33)</f>
        <v>27.400281832525817</v>
      </c>
      <c r="J7" s="4">
        <f ca="1">I7*(1+'Escalation Factor'!$E$33)</f>
        <v>29.014952396457282</v>
      </c>
      <c r="K7" s="4">
        <f ca="1">J7*(1+'Escalation Factor'!$E$33)</f>
        <v>30.724773844089949</v>
      </c>
      <c r="L7" s="4">
        <f ca="1">K7*(1+'Escalation Factor'!$E$33)</f>
        <v>32.535353319612454</v>
      </c>
    </row>
    <row r="8" spans="1:13" x14ac:dyDescent="0.25">
      <c r="A8" s="89" t="s">
        <v>95</v>
      </c>
      <c r="B8" s="4">
        <v>19.059999999999999</v>
      </c>
      <c r="C8" s="4">
        <v>21.26</v>
      </c>
      <c r="D8" s="4">
        <f t="shared" ca="1" si="0"/>
        <v>21.960684286784826</v>
      </c>
      <c r="E8" s="4">
        <f t="shared" ca="1" si="0"/>
        <v>22.684461634235088</v>
      </c>
      <c r="F8" s="4">
        <v>22.53</v>
      </c>
      <c r="G8" s="4">
        <f t="shared" ca="1" si="1"/>
        <v>25.528150214367948</v>
      </c>
      <c r="H8" s="4">
        <f ca="1">G8*(1+'Escalation Factor'!$E$33)</f>
        <v>27.032497978186584</v>
      </c>
      <c r="I8" s="4">
        <f ca="1">H8*(1+'Escalation Factor'!$E$33)</f>
        <v>28.625495416012249</v>
      </c>
      <c r="J8" s="4">
        <f ca="1">I8*(1+'Escalation Factor'!$E$33)</f>
        <v>30.312366562400356</v>
      </c>
      <c r="K8" s="4">
        <f ca="1">J8*(1+'Escalation Factor'!$E$33)</f>
        <v>32.098643298915825</v>
      </c>
      <c r="L8" s="4">
        <f ca="1">K8*(1+'Escalation Factor'!$E$33)</f>
        <v>33.990183495242256</v>
      </c>
    </row>
    <row r="9" spans="1:13" x14ac:dyDescent="0.25">
      <c r="A9" s="89" t="s">
        <v>100</v>
      </c>
      <c r="B9" s="4">
        <v>20.47</v>
      </c>
      <c r="C9" s="4">
        <v>20.56</v>
      </c>
      <c r="D9" s="4">
        <f t="shared" ca="1" si="0"/>
        <v>21.237613778753339</v>
      </c>
      <c r="E9" s="4">
        <f t="shared" ca="1" si="0"/>
        <v>21.937560263399497</v>
      </c>
      <c r="F9" s="4">
        <v>21.24</v>
      </c>
      <c r="G9" s="4">
        <f t="shared" ca="1" si="1"/>
        <v>25.041319022033001</v>
      </c>
      <c r="H9" s="4">
        <f ca="1">G9*(1+'Escalation Factor'!$E$33)</f>
        <v>26.516978321963876</v>
      </c>
      <c r="I9" s="4">
        <f ca="1">H9*(1+'Escalation Factor'!$E$33)</f>
        <v>28.079596714087799</v>
      </c>
      <c r="J9" s="4">
        <f ca="1">I9*(1+'Escalation Factor'!$E$33)</f>
        <v>29.734298608704215</v>
      </c>
      <c r="K9" s="4">
        <f ca="1">J9*(1+'Escalation Factor'!$E$33)</f>
        <v>31.486510392366633</v>
      </c>
      <c r="L9" s="4">
        <f ca="1">K9*(1+'Escalation Factor'!$E$33)</f>
        <v>33.341978223034197</v>
      </c>
    </row>
    <row r="10" spans="1:13" x14ac:dyDescent="0.25">
      <c r="A10" s="89" t="s">
        <v>97</v>
      </c>
      <c r="B10" s="4">
        <v>23.25</v>
      </c>
      <c r="C10" s="4">
        <v>24.03</v>
      </c>
      <c r="D10" s="4">
        <f t="shared" ca="1" si="0"/>
        <v>24.821977582852277</v>
      </c>
      <c r="E10" s="4">
        <f t="shared" ca="1" si="0"/>
        <v>25.640057058827338</v>
      </c>
      <c r="F10" s="4">
        <v>24.52</v>
      </c>
      <c r="G10" s="4">
        <f t="shared" ca="1" si="1"/>
        <v>29.035018829038503</v>
      </c>
      <c r="H10" s="4">
        <f ca="1">G10*(1+'Escalation Factor'!$E$33)</f>
        <v>30.746022771004988</v>
      </c>
      <c r="I10" s="4">
        <f ca="1">H10*(1+'Escalation Factor'!$E$33)</f>
        <v>32.557854424042112</v>
      </c>
      <c r="J10" s="4">
        <f ca="1">I10*(1+'Escalation Factor'!$E$33)</f>
        <v>34.476455461965109</v>
      </c>
      <c r="K10" s="4">
        <f ca="1">J10*(1+'Escalation Factor'!$E$33)</f>
        <v>36.508117695345781</v>
      </c>
      <c r="L10" s="4">
        <f ca="1">K10*(1+'Escalation Factor'!$E$33)</f>
        <v>38.659503704713202</v>
      </c>
    </row>
    <row r="11" spans="1:13" x14ac:dyDescent="0.25">
      <c r="A11" s="89" t="s">
        <v>98</v>
      </c>
      <c r="B11" s="4">
        <v>21.15</v>
      </c>
      <c r="C11" s="4">
        <v>22.65</v>
      </c>
      <c r="D11" s="4">
        <f t="shared" ca="1" si="0"/>
        <v>23.396495724161632</v>
      </c>
      <c r="E11" s="4">
        <f t="shared" ca="1" si="0"/>
        <v>24.167594356322894</v>
      </c>
      <c r="F11" s="4">
        <v>25.05</v>
      </c>
      <c r="G11" s="4">
        <f t="shared" ca="1" si="1"/>
        <v>27.646237913171188</v>
      </c>
      <c r="H11" s="4">
        <f ca="1">G11*(1+'Escalation Factor'!$E$33)</f>
        <v>29.275402417196606</v>
      </c>
      <c r="I11" s="4">
        <f ca="1">H11*(1+'Escalation Factor'!$E$33)</f>
        <v>31.00057191797827</v>
      </c>
      <c r="J11" s="4">
        <f ca="1">I11*(1+'Escalation Factor'!$E$33)</f>
        <v>32.827403891712962</v>
      </c>
      <c r="K11" s="4">
        <f ca="1">J11*(1+'Escalation Factor'!$E$33)</f>
        <v>34.761889203879257</v>
      </c>
      <c r="L11" s="4">
        <f ca="1">K11*(1+'Escalation Factor'!$E$33)</f>
        <v>36.810371755526674</v>
      </c>
    </row>
    <row r="12" spans="1:13" x14ac:dyDescent="0.25">
      <c r="A12" s="89" t="s">
        <v>99</v>
      </c>
      <c r="B12" s="4">
        <v>18.329999999999998</v>
      </c>
      <c r="C12" s="4">
        <v>19.28</v>
      </c>
      <c r="D12" s="4">
        <f t="shared" ca="1" si="0"/>
        <v>19.915427706924341</v>
      </c>
      <c r="E12" s="4">
        <f t="shared" ca="1" si="0"/>
        <v>20.571797756728717</v>
      </c>
      <c r="F12" s="4">
        <v>21.72</v>
      </c>
      <c r="G12" s="4">
        <f t="shared" ca="1" si="1"/>
        <v>23.704783167509483</v>
      </c>
      <c r="H12" s="4">
        <f ca="1">G12*(1+'Escalation Factor'!$E$33)</f>
        <v>25.101681777490946</v>
      </c>
      <c r="I12" s="4">
        <f ca="1">H12*(1+'Escalation Factor'!$E$33)</f>
        <v>26.580898192819081</v>
      </c>
      <c r="J12" s="4">
        <f ca="1">I12*(1+'Escalation Factor'!$E$33)</f>
        <v>28.147283317509881</v>
      </c>
      <c r="K12" s="4">
        <f ca="1">J12*(1+'Escalation Factor'!$E$33)</f>
        <v>29.805973914388055</v>
      </c>
      <c r="L12" s="4">
        <f ca="1">K12*(1+'Escalation Factor'!$E$33)</f>
        <v>31.562409450454037</v>
      </c>
    </row>
    <row r="13" spans="1:13" x14ac:dyDescent="0.25">
      <c r="A13" s="89" t="s">
        <v>101</v>
      </c>
      <c r="B13" s="4">
        <v>24.99</v>
      </c>
      <c r="C13" s="4">
        <v>26.83</v>
      </c>
      <c r="D13" s="4">
        <f t="shared" ca="1" si="0"/>
        <v>27.714259614978214</v>
      </c>
      <c r="E13" s="4">
        <f t="shared" ca="1" si="0"/>
        <v>28.627662542169677</v>
      </c>
      <c r="F13" s="4">
        <v>26.48</v>
      </c>
      <c r="G13" s="4">
        <f t="shared" ca="1" si="1"/>
        <v>31.975017890615234</v>
      </c>
      <c r="H13" s="4">
        <f ca="1">G13*(1+'Escalation Factor'!$E$33)</f>
        <v>33.859272968162337</v>
      </c>
      <c r="I13" s="4">
        <f ca="1">H13*(1+'Escalation Factor'!$E$33)</f>
        <v>35.854565268875596</v>
      </c>
      <c r="J13" s="4">
        <f ca="1">I13*(1+'Escalation Factor'!$E$33)</f>
        <v>37.967438102668496</v>
      </c>
      <c r="K13" s="4">
        <f ca="1">J13*(1+'Escalation Factor'!$E$33)</f>
        <v>40.20482037001058</v>
      </c>
      <c r="L13" s="4">
        <f ca="1">K13*(1+'Escalation Factor'!$E$33)</f>
        <v>42.574049284384266</v>
      </c>
    </row>
    <row r="14" spans="1:13" x14ac:dyDescent="0.25">
      <c r="A14" s="3" t="s">
        <v>102</v>
      </c>
      <c r="B14" s="4">
        <f t="shared" ref="B14:L14" si="2">AVERAGE(B4:B13)</f>
        <v>20.705000000000002</v>
      </c>
      <c r="C14" s="4">
        <f t="shared" si="2"/>
        <v>21.735000000000003</v>
      </c>
      <c r="D14" s="4">
        <f t="shared" ca="1" si="2"/>
        <v>22.45133927437762</v>
      </c>
      <c r="E14" s="4">
        <f t="shared" ca="1" si="2"/>
        <v>23.191287564444952</v>
      </c>
      <c r="F14" s="4">
        <f t="shared" si="2"/>
        <v>23.139000000000003</v>
      </c>
      <c r="G14" s="4">
        <f t="shared" ca="1" si="2"/>
        <v>26.413121938677591</v>
      </c>
      <c r="H14" s="81">
        <f t="shared" ca="1" si="2"/>
        <v>27.969620180432486</v>
      </c>
      <c r="I14" s="81">
        <f t="shared" ca="1" si="2"/>
        <v>29.617841270482671</v>
      </c>
      <c r="J14" s="81">
        <f t="shared" ca="1" si="2"/>
        <v>31.36319034239893</v>
      </c>
      <c r="K14" s="81">
        <f t="shared" ca="1" si="2"/>
        <v>33.211391048741184</v>
      </c>
      <c r="L14" s="81">
        <f t="shared" ca="1" si="2"/>
        <v>35.168504331056504</v>
      </c>
    </row>
    <row r="15" spans="1:13" x14ac:dyDescent="0.25">
      <c r="H15" s="1">
        <v>0.36695497396807397</v>
      </c>
      <c r="I15" s="1">
        <v>0.39346149143112186</v>
      </c>
      <c r="J15" s="1">
        <v>0.42019009727892254</v>
      </c>
      <c r="K15" s="1">
        <v>0.4418502710685388</v>
      </c>
      <c r="L15" s="1">
        <v>0.46283972740226886</v>
      </c>
      <c r="M15" t="s">
        <v>108</v>
      </c>
    </row>
    <row r="16" spans="1:13" x14ac:dyDescent="0.25">
      <c r="A16" s="88" t="s">
        <v>104</v>
      </c>
      <c r="B16" s="88"/>
      <c r="C16" s="88"/>
      <c r="H16" s="98">
        <f ca="1">H14+H15</f>
        <v>28.33657515440056</v>
      </c>
      <c r="I16" s="98">
        <f t="shared" ref="I16:L16" ca="1" si="3">I14+I15</f>
        <v>30.011302761913793</v>
      </c>
      <c r="J16" s="98">
        <f t="shared" ca="1" si="3"/>
        <v>31.783380439677853</v>
      </c>
      <c r="K16" s="98">
        <f t="shared" ca="1" si="3"/>
        <v>33.653241319809723</v>
      </c>
      <c r="L16" s="98">
        <f t="shared" ca="1" si="3"/>
        <v>35.631344058458772</v>
      </c>
    </row>
    <row r="17" spans="1:7" x14ac:dyDescent="0.25">
      <c r="A17" s="6" t="s">
        <v>84</v>
      </c>
      <c r="B17" s="8" t="s">
        <v>23</v>
      </c>
      <c r="C17" s="8" t="s">
        <v>85</v>
      </c>
      <c r="D17" s="8" t="s">
        <v>86</v>
      </c>
      <c r="E17" s="8" t="s">
        <v>26</v>
      </c>
      <c r="F17" s="6" t="s">
        <v>61</v>
      </c>
    </row>
    <row r="18" spans="1:7" x14ac:dyDescent="0.25">
      <c r="A18" s="3" t="s">
        <v>92</v>
      </c>
      <c r="B18" s="5">
        <f t="shared" ref="B18:E21" si="4">(C4-B4)/B4</f>
        <v>2.1345707656612568E-2</v>
      </c>
      <c r="C18" s="5">
        <f t="shared" ca="1" si="4"/>
        <v>3.2957868616407676E-2</v>
      </c>
      <c r="D18" s="5">
        <f t="shared" ca="1" si="4"/>
        <v>3.2957868616407537E-2</v>
      </c>
      <c r="E18" s="5">
        <f t="shared" ca="1" si="4"/>
        <v>7.0380632834501217E-3</v>
      </c>
      <c r="F18" s="9">
        <f ca="1">AVERAGE(B18:E18)</f>
        <v>2.3574877043219474E-2</v>
      </c>
    </row>
    <row r="19" spans="1:7" x14ac:dyDescent="0.25">
      <c r="A19" s="3" t="s">
        <v>94</v>
      </c>
      <c r="B19" s="5">
        <f t="shared" si="4"/>
        <v>5.6530214424951278E-2</v>
      </c>
      <c r="C19" s="5">
        <f t="shared" ca="1" si="4"/>
        <v>3.2957868616407669E-2</v>
      </c>
      <c r="D19" s="5">
        <f t="shared" ca="1" si="4"/>
        <v>3.2957868616407586E-2</v>
      </c>
      <c r="E19" s="5">
        <f t="shared" ca="1" si="4"/>
        <v>4.1819658859085548E-2</v>
      </c>
      <c r="F19" s="9">
        <f t="shared" ref="F19:F27" ca="1" si="5">AVERAGE(B19:E19)</f>
        <v>4.1066402629213017E-2</v>
      </c>
    </row>
    <row r="20" spans="1:7" x14ac:dyDescent="0.25">
      <c r="A20" s="3" t="s">
        <v>96</v>
      </c>
      <c r="B20" s="5">
        <f t="shared" si="4"/>
        <v>1.9860440150295276E-2</v>
      </c>
      <c r="C20" s="5">
        <f t="shared" ca="1" si="4"/>
        <v>3.2957868616407676E-2</v>
      </c>
      <c r="D20" s="5">
        <f t="shared" ca="1" si="4"/>
        <v>3.2957868616407558E-2</v>
      </c>
      <c r="E20" s="5">
        <f t="shared" ca="1" si="4"/>
        <v>9.2222388625668866E-3</v>
      </c>
      <c r="F20" s="9">
        <f t="shared" ca="1" si="5"/>
        <v>2.3749604061419349E-2</v>
      </c>
    </row>
    <row r="21" spans="1:7" x14ac:dyDescent="0.25">
      <c r="A21" s="3" t="s">
        <v>93</v>
      </c>
      <c r="B21" s="5">
        <f t="shared" si="4"/>
        <v>4.973821989528792E-2</v>
      </c>
      <c r="C21" s="5">
        <f t="shared" ca="1" si="4"/>
        <v>3.2957868616407669E-2</v>
      </c>
      <c r="D21" s="5">
        <f t="shared" ca="1" si="4"/>
        <v>3.2957868616407614E-2</v>
      </c>
      <c r="E21" s="5">
        <f t="shared" ca="1" si="4"/>
        <v>1.1527427108506735E-2</v>
      </c>
      <c r="F21" s="9">
        <f t="shared" ca="1" si="5"/>
        <v>3.1795346059152484E-2</v>
      </c>
    </row>
    <row r="22" spans="1:7" x14ac:dyDescent="0.25">
      <c r="A22" s="3" t="s">
        <v>95</v>
      </c>
      <c r="B22" s="5">
        <f t="shared" ref="B22:D27" si="6">(C8-B8)/B8</f>
        <v>0.11542497376705158</v>
      </c>
      <c r="C22" s="5">
        <f t="shared" ca="1" si="6"/>
        <v>3.295786861640753E-2</v>
      </c>
      <c r="D22" s="5">
        <f t="shared" ca="1" si="6"/>
        <v>3.2957868616407662E-2</v>
      </c>
      <c r="E22" s="12">
        <v>0</v>
      </c>
      <c r="F22" s="9">
        <f t="shared" ca="1" si="5"/>
        <v>4.533517774996669E-2</v>
      </c>
    </row>
    <row r="23" spans="1:7" x14ac:dyDescent="0.25">
      <c r="A23" s="3" t="s">
        <v>100</v>
      </c>
      <c r="B23" s="5">
        <f t="shared" si="6"/>
        <v>4.3966780654616441E-3</v>
      </c>
      <c r="C23" s="5">
        <f t="shared" ca="1" si="6"/>
        <v>3.2957868616407593E-2</v>
      </c>
      <c r="D23" s="5">
        <f t="shared" ca="1" si="6"/>
        <v>3.2957868616407517E-2</v>
      </c>
      <c r="E23" s="12">
        <v>0</v>
      </c>
      <c r="F23" s="9">
        <f t="shared" ca="1" si="5"/>
        <v>1.7578103824569188E-2</v>
      </c>
    </row>
    <row r="24" spans="1:7" x14ac:dyDescent="0.25">
      <c r="A24" s="3" t="s">
        <v>97</v>
      </c>
      <c r="B24" s="5">
        <f t="shared" si="6"/>
        <v>3.354838709677424E-2</v>
      </c>
      <c r="C24" s="5">
        <f t="shared" ca="1" si="6"/>
        <v>3.2957868616407655E-2</v>
      </c>
      <c r="D24" s="5">
        <f t="shared" ca="1" si="6"/>
        <v>3.2957868616407641E-2</v>
      </c>
      <c r="E24" s="12">
        <v>0</v>
      </c>
      <c r="F24" s="9">
        <f t="shared" ca="1" si="5"/>
        <v>2.4866031082397384E-2</v>
      </c>
    </row>
    <row r="25" spans="1:7" x14ac:dyDescent="0.25">
      <c r="A25" s="3" t="s">
        <v>98</v>
      </c>
      <c r="B25" s="5">
        <f t="shared" si="6"/>
        <v>7.0921985815602842E-2</v>
      </c>
      <c r="C25" s="5">
        <f t="shared" ca="1" si="6"/>
        <v>3.2957868616407648E-2</v>
      </c>
      <c r="D25" s="5">
        <f t="shared" ca="1" si="6"/>
        <v>3.2957868616407641E-2</v>
      </c>
      <c r="E25" s="5">
        <f ca="1">(F11-E11)/E11</f>
        <v>3.6511935390302737E-2</v>
      </c>
      <c r="F25" s="9">
        <f t="shared" ca="1" si="5"/>
        <v>4.3337414609680214E-2</v>
      </c>
    </row>
    <row r="26" spans="1:7" x14ac:dyDescent="0.25">
      <c r="A26" s="3" t="s">
        <v>99</v>
      </c>
      <c r="B26" s="5">
        <f t="shared" si="6"/>
        <v>5.1827605019094537E-2</v>
      </c>
      <c r="C26" s="5">
        <f t="shared" ca="1" si="6"/>
        <v>3.2957868616407648E-2</v>
      </c>
      <c r="D26" s="5">
        <f t="shared" ca="1" si="6"/>
        <v>3.2957868616407621E-2</v>
      </c>
      <c r="E26" s="5">
        <f ca="1">(F12-E12)/E12</f>
        <v>5.5814385152397415E-2</v>
      </c>
      <c r="F26" s="9">
        <f t="shared" ca="1" si="5"/>
        <v>4.3389431851076805E-2</v>
      </c>
    </row>
    <row r="27" spans="1:7" x14ac:dyDescent="0.25">
      <c r="A27" s="3" t="s">
        <v>101</v>
      </c>
      <c r="B27" s="5">
        <f t="shared" si="6"/>
        <v>7.3629451780712285E-2</v>
      </c>
      <c r="C27" s="5">
        <f t="shared" ca="1" si="6"/>
        <v>3.2957868616407607E-2</v>
      </c>
      <c r="D27" s="5">
        <f t="shared" ca="1" si="6"/>
        <v>3.2957868616407586E-2</v>
      </c>
      <c r="E27" s="12">
        <v>0</v>
      </c>
      <c r="F27" s="9">
        <f t="shared" ca="1" si="5"/>
        <v>3.4886297253381868E-2</v>
      </c>
    </row>
    <row r="28" spans="1:7" x14ac:dyDescent="0.25">
      <c r="B28" s="82"/>
      <c r="C28" s="82"/>
      <c r="D28" s="82"/>
      <c r="E28" s="82"/>
      <c r="F28" s="11">
        <f ca="1">AVERAGE(F18:F27)</f>
        <v>3.2957868616407648E-2</v>
      </c>
    </row>
    <row r="30" spans="1:7" x14ac:dyDescent="0.25">
      <c r="A30" s="87" t="s">
        <v>105</v>
      </c>
      <c r="B30" s="87"/>
    </row>
    <row r="31" spans="1:7" x14ac:dyDescent="0.25">
      <c r="A31" s="6" t="s">
        <v>84</v>
      </c>
      <c r="B31" s="6" t="s">
        <v>22</v>
      </c>
      <c r="C31" s="6" t="s">
        <v>23</v>
      </c>
      <c r="D31" s="6" t="s">
        <v>85</v>
      </c>
      <c r="E31" s="6" t="s">
        <v>86</v>
      </c>
      <c r="F31" s="6" t="s">
        <v>26</v>
      </c>
      <c r="G31" s="6" t="s">
        <v>61</v>
      </c>
    </row>
    <row r="32" spans="1:7" x14ac:dyDescent="0.25">
      <c r="A32" s="6"/>
      <c r="B32" s="83" t="s">
        <v>90</v>
      </c>
      <c r="C32" s="84"/>
      <c r="D32" s="84"/>
      <c r="E32" s="84"/>
      <c r="F32" s="85"/>
      <c r="G32" s="78"/>
    </row>
    <row r="33" spans="1:7" x14ac:dyDescent="0.25">
      <c r="A33" s="3" t="s">
        <v>92</v>
      </c>
      <c r="B33" s="4">
        <f t="shared" ref="B33:B42" si="7">B4</f>
        <v>21.55</v>
      </c>
      <c r="C33" s="4">
        <f t="shared" ref="C33:F33" si="8">C4</f>
        <v>22.01</v>
      </c>
      <c r="D33" s="4">
        <f t="shared" ca="1" si="8"/>
        <v>22.735402688247135</v>
      </c>
      <c r="E33" s="4">
        <f t="shared" ca="1" si="8"/>
        <v>23.484713102987502</v>
      </c>
      <c r="F33" s="4">
        <f t="shared" si="8"/>
        <v>23.65</v>
      </c>
      <c r="G33" s="4">
        <f ca="1">AVERAGE(B33:F33)</f>
        <v>22.686023158246929</v>
      </c>
    </row>
    <row r="34" spans="1:7" x14ac:dyDescent="0.25">
      <c r="A34" s="3" t="s">
        <v>94</v>
      </c>
      <c r="B34" s="4">
        <f t="shared" si="7"/>
        <v>20.52</v>
      </c>
      <c r="C34" s="4">
        <f t="shared" ref="C34:F42" si="9">C5</f>
        <v>21.68</v>
      </c>
      <c r="D34" s="4">
        <f t="shared" ca="1" si="9"/>
        <v>22.394526591603718</v>
      </c>
      <c r="E34" s="4">
        <f t="shared" ca="1" si="9"/>
        <v>23.132602456736439</v>
      </c>
      <c r="F34" s="4">
        <f t="shared" si="9"/>
        <v>24.1</v>
      </c>
      <c r="G34" s="4">
        <f t="shared" ref="G34:G42" ca="1" si="10">AVERAGE(B34:F34)</f>
        <v>22.365425809668032</v>
      </c>
    </row>
    <row r="35" spans="1:7" x14ac:dyDescent="0.25">
      <c r="A35" s="3" t="s">
        <v>96</v>
      </c>
      <c r="B35" s="4">
        <f t="shared" si="7"/>
        <v>18.63</v>
      </c>
      <c r="C35" s="4">
        <f t="shared" si="9"/>
        <v>19</v>
      </c>
      <c r="D35" s="4">
        <f t="shared" ca="1" si="9"/>
        <v>19.626199503711746</v>
      </c>
      <c r="E35" s="4">
        <f t="shared" ca="1" si="9"/>
        <v>20.273037208394481</v>
      </c>
      <c r="F35" s="4">
        <f t="shared" si="9"/>
        <v>20.46</v>
      </c>
      <c r="G35" s="4">
        <f t="shared" ca="1" si="10"/>
        <v>19.597847342421243</v>
      </c>
    </row>
    <row r="36" spans="1:7" x14ac:dyDescent="0.25">
      <c r="A36" s="3" t="s">
        <v>93</v>
      </c>
      <c r="B36" s="4">
        <f t="shared" si="7"/>
        <v>19.100000000000001</v>
      </c>
      <c r="C36" s="4">
        <f t="shared" si="9"/>
        <v>20.05</v>
      </c>
      <c r="D36" s="4">
        <f t="shared" ca="1" si="9"/>
        <v>20.710805265758975</v>
      </c>
      <c r="E36" s="4">
        <f t="shared" ca="1" si="9"/>
        <v>21.393389264647862</v>
      </c>
      <c r="F36" s="4">
        <f t="shared" si="9"/>
        <v>21.64</v>
      </c>
      <c r="G36" s="4">
        <f t="shared" ca="1" si="10"/>
        <v>20.578838906081369</v>
      </c>
    </row>
    <row r="37" spans="1:7" x14ac:dyDescent="0.25">
      <c r="A37" s="3" t="s">
        <v>95</v>
      </c>
      <c r="B37" s="4">
        <f t="shared" si="7"/>
        <v>19.059999999999999</v>
      </c>
      <c r="C37" s="4">
        <f t="shared" si="9"/>
        <v>21.26</v>
      </c>
      <c r="D37" s="4">
        <f t="shared" ca="1" si="9"/>
        <v>21.960684286784826</v>
      </c>
      <c r="E37" s="4">
        <f t="shared" ca="1" si="9"/>
        <v>22.684461634235088</v>
      </c>
      <c r="F37" s="4">
        <f t="shared" si="9"/>
        <v>22.53</v>
      </c>
      <c r="G37" s="4">
        <f t="shared" ca="1" si="10"/>
        <v>21.499029184203984</v>
      </c>
    </row>
    <row r="38" spans="1:7" x14ac:dyDescent="0.25">
      <c r="A38" s="3" t="s">
        <v>100</v>
      </c>
      <c r="B38" s="4">
        <f t="shared" si="7"/>
        <v>20.47</v>
      </c>
      <c r="C38" s="4">
        <f t="shared" si="9"/>
        <v>20.56</v>
      </c>
      <c r="D38" s="4">
        <f t="shared" ca="1" si="9"/>
        <v>21.237613778753339</v>
      </c>
      <c r="E38" s="4">
        <f t="shared" ca="1" si="9"/>
        <v>21.937560263399497</v>
      </c>
      <c r="F38" s="4">
        <f t="shared" si="9"/>
        <v>21.24</v>
      </c>
      <c r="G38" s="4">
        <f t="shared" ca="1" si="10"/>
        <v>21.089034808430565</v>
      </c>
    </row>
    <row r="39" spans="1:7" x14ac:dyDescent="0.25">
      <c r="A39" s="3" t="s">
        <v>97</v>
      </c>
      <c r="B39" s="4">
        <f t="shared" si="7"/>
        <v>23.25</v>
      </c>
      <c r="C39" s="4">
        <f t="shared" si="9"/>
        <v>24.03</v>
      </c>
      <c r="D39" s="4">
        <f t="shared" ca="1" si="9"/>
        <v>24.821977582852277</v>
      </c>
      <c r="E39" s="4">
        <f t="shared" ca="1" si="9"/>
        <v>25.640057058827338</v>
      </c>
      <c r="F39" s="4">
        <f t="shared" si="9"/>
        <v>24.52</v>
      </c>
      <c r="G39" s="4">
        <f t="shared" ca="1" si="10"/>
        <v>24.452406928335922</v>
      </c>
    </row>
    <row r="40" spans="1:7" x14ac:dyDescent="0.25">
      <c r="A40" s="3" t="s">
        <v>98</v>
      </c>
      <c r="B40" s="4">
        <f t="shared" si="7"/>
        <v>21.15</v>
      </c>
      <c r="C40" s="4">
        <f t="shared" si="9"/>
        <v>22.65</v>
      </c>
      <c r="D40" s="4">
        <f t="shared" ca="1" si="9"/>
        <v>23.396495724161632</v>
      </c>
      <c r="E40" s="4">
        <f t="shared" ca="1" si="9"/>
        <v>24.167594356322894</v>
      </c>
      <c r="F40" s="4">
        <f t="shared" si="9"/>
        <v>25.05</v>
      </c>
      <c r="G40" s="4">
        <f t="shared" ca="1" si="10"/>
        <v>23.282818016096904</v>
      </c>
    </row>
    <row r="41" spans="1:7" x14ac:dyDescent="0.25">
      <c r="A41" s="3" t="s">
        <v>99</v>
      </c>
      <c r="B41" s="4">
        <f t="shared" si="7"/>
        <v>18.329999999999998</v>
      </c>
      <c r="C41" s="4">
        <f t="shared" si="9"/>
        <v>19.28</v>
      </c>
      <c r="D41" s="4">
        <f t="shared" ca="1" si="9"/>
        <v>19.915427706924341</v>
      </c>
      <c r="E41" s="4">
        <f t="shared" ca="1" si="9"/>
        <v>20.571797756728717</v>
      </c>
      <c r="F41" s="4">
        <f t="shared" si="9"/>
        <v>21.72</v>
      </c>
      <c r="G41" s="4">
        <f t="shared" ca="1" si="10"/>
        <v>19.963445092730613</v>
      </c>
    </row>
    <row r="42" spans="1:7" x14ac:dyDescent="0.25">
      <c r="A42" s="3" t="s">
        <v>101</v>
      </c>
      <c r="B42" s="4">
        <f t="shared" si="7"/>
        <v>24.99</v>
      </c>
      <c r="C42" s="4">
        <f t="shared" si="9"/>
        <v>26.83</v>
      </c>
      <c r="D42" s="4">
        <f t="shared" ca="1" si="9"/>
        <v>27.714259614978214</v>
      </c>
      <c r="E42" s="4">
        <f t="shared" ca="1" si="9"/>
        <v>28.627662542169677</v>
      </c>
      <c r="F42" s="4">
        <f t="shared" si="9"/>
        <v>26.48</v>
      </c>
      <c r="G42" s="4">
        <f t="shared" ca="1" si="10"/>
        <v>26.928384431429578</v>
      </c>
    </row>
    <row r="43" spans="1:7" x14ac:dyDescent="0.25">
      <c r="A43" s="3" t="s">
        <v>102</v>
      </c>
      <c r="B43" s="4">
        <f>AVERAGE(B33:B42)</f>
        <v>20.705000000000002</v>
      </c>
      <c r="C43" s="4">
        <f>AVERAGE(C33:C42)</f>
        <v>21.735000000000003</v>
      </c>
      <c r="D43" s="4">
        <f ca="1">AVERAGE(D33:D42)</f>
        <v>22.45133927437762</v>
      </c>
      <c r="E43" s="4">
        <f ca="1">AVERAGE(E33:E42)</f>
        <v>23.191287564444952</v>
      </c>
      <c r="F43" s="4">
        <f>AVERAGE(F33:F42)</f>
        <v>23.139000000000003</v>
      </c>
      <c r="G43" s="4">
        <f ca="1">AVERAGE(B43:F43)</f>
        <v>22.244325367764514</v>
      </c>
    </row>
    <row r="45" spans="1:7" x14ac:dyDescent="0.25">
      <c r="A45" s="87" t="s">
        <v>106</v>
      </c>
      <c r="B45" s="87"/>
      <c r="C45" s="87"/>
    </row>
    <row r="46" spans="1:7" x14ac:dyDescent="0.25">
      <c r="A46" s="6" t="s">
        <v>84</v>
      </c>
      <c r="B46" s="6" t="s">
        <v>24</v>
      </c>
      <c r="C46" s="6" t="s">
        <v>25</v>
      </c>
      <c r="D46" s="6" t="s">
        <v>26</v>
      </c>
      <c r="E46" s="6" t="s">
        <v>27</v>
      </c>
    </row>
    <row r="47" spans="1:7" x14ac:dyDescent="0.25">
      <c r="A47" s="3" t="s">
        <v>92</v>
      </c>
      <c r="B47" s="4">
        <f ca="1">G33</f>
        <v>22.686023158246929</v>
      </c>
      <c r="C47" s="4">
        <f ca="1">B47*(1+'Escalation Factor'!$E$33)</f>
        <v>24.022887283593487</v>
      </c>
      <c r="D47" s="4">
        <f ca="1">C47*(1+'Escalation Factor'!$E$33)</f>
        <v>25.438531443553074</v>
      </c>
      <c r="E47" s="4">
        <f ca="1">D47*(1+'Escalation Factor'!$E$33)</f>
        <v>26.93759806493329</v>
      </c>
    </row>
    <row r="48" spans="1:7" x14ac:dyDescent="0.25">
      <c r="A48" s="3" t="s">
        <v>94</v>
      </c>
      <c r="B48" s="4">
        <f t="shared" ref="B48:B56" ca="1" si="11">G34</f>
        <v>22.365425809668032</v>
      </c>
      <c r="C48" s="4">
        <f ca="1">B48*(1+'Escalation Factor'!$E$33)</f>
        <v>23.683397461397394</v>
      </c>
      <c r="D48" s="4">
        <f ca="1">C48*(1+'Escalation Factor'!$E$33)</f>
        <v>25.079035833606152</v>
      </c>
      <c r="E48" s="4">
        <f ca="1">D48*(1+'Escalation Factor'!$E$33)</f>
        <v>26.556917746639506</v>
      </c>
    </row>
    <row r="49" spans="1:6" x14ac:dyDescent="0.25">
      <c r="A49" s="3" t="s">
        <v>96</v>
      </c>
      <c r="B49" s="4">
        <f t="shared" ca="1" si="11"/>
        <v>19.597847342421243</v>
      </c>
      <c r="C49" s="4">
        <f ca="1">B49*(1+'Escalation Factor'!$E$33)</f>
        <v>20.752728427719667</v>
      </c>
      <c r="D49" s="4">
        <f ca="1">C49*(1+'Escalation Factor'!$E$33)</f>
        <v>21.97566547334252</v>
      </c>
      <c r="E49" s="4">
        <f ca="1">D49*(1+'Escalation Factor'!$E$33)</f>
        <v>23.270668947375775</v>
      </c>
    </row>
    <row r="50" spans="1:6" x14ac:dyDescent="0.25">
      <c r="A50" s="3" t="s">
        <v>93</v>
      </c>
      <c r="B50" s="4">
        <f t="shared" ca="1" si="11"/>
        <v>20.578838906081369</v>
      </c>
      <c r="C50" s="4">
        <f ca="1">B50*(1+'Escalation Factor'!$E$33)</f>
        <v>21.79152882017172</v>
      </c>
      <c r="D50" s="4">
        <f ca="1">C50*(1+'Escalation Factor'!$E$33)</f>
        <v>23.075681309699306</v>
      </c>
      <c r="E50" s="4">
        <f ca="1">D50*(1+'Escalation Factor'!$E$33)</f>
        <v>24.435507591091984</v>
      </c>
    </row>
    <row r="51" spans="1:6" x14ac:dyDescent="0.25">
      <c r="A51" s="3" t="s">
        <v>95</v>
      </c>
      <c r="B51" s="4">
        <f t="shared" ca="1" si="11"/>
        <v>21.499029184203984</v>
      </c>
      <c r="C51" s="4">
        <f ca="1">B51*(1+'Escalation Factor'!$E$33)</f>
        <v>22.765944969560259</v>
      </c>
      <c r="D51" s="4">
        <f ca="1">C51*(1+'Escalation Factor'!$E$33)</f>
        <v>24.107518805446748</v>
      </c>
      <c r="E51" s="4">
        <f ca="1">D51*(1+'Escalation Factor'!$E$33)</f>
        <v>25.528150214367948</v>
      </c>
    </row>
    <row r="52" spans="1:6" x14ac:dyDescent="0.25">
      <c r="A52" s="3" t="s">
        <v>100</v>
      </c>
      <c r="B52" s="4">
        <f t="shared" ca="1" si="11"/>
        <v>21.089034808430565</v>
      </c>
      <c r="C52" s="4">
        <f ca="1">B52*(1+'Escalation Factor'!$E$33)</f>
        <v>22.331790044855808</v>
      </c>
      <c r="D52" s="4">
        <f ca="1">C52*(1+'Escalation Factor'!$E$33)</f>
        <v>23.647779575391322</v>
      </c>
      <c r="E52" s="4">
        <f ca="1">D52*(1+'Escalation Factor'!$E$33)</f>
        <v>25.041319022033001</v>
      </c>
    </row>
    <row r="53" spans="1:6" x14ac:dyDescent="0.25">
      <c r="A53" s="3" t="s">
        <v>97</v>
      </c>
      <c r="B53" s="4">
        <f t="shared" ca="1" si="11"/>
        <v>24.452406928335922</v>
      </c>
      <c r="C53" s="4">
        <f ca="1">B53*(1+'Escalation Factor'!$E$33)</f>
        <v>25.893362241342579</v>
      </c>
      <c r="D53" s="4">
        <f ca="1">C53*(1+'Escalation Factor'!$E$33)</f>
        <v>27.419231576112711</v>
      </c>
      <c r="E53" s="4">
        <f ca="1">D53*(1+'Escalation Factor'!$E$33)</f>
        <v>29.035018829038503</v>
      </c>
    </row>
    <row r="54" spans="1:6" x14ac:dyDescent="0.25">
      <c r="A54" s="3" t="s">
        <v>98</v>
      </c>
      <c r="B54" s="4">
        <f t="shared" ca="1" si="11"/>
        <v>23.282818016096904</v>
      </c>
      <c r="C54" s="4">
        <f ca="1">B54*(1+'Escalation Factor'!$E$33)</f>
        <v>24.654850651591126</v>
      </c>
      <c r="D54" s="4">
        <f ca="1">C54*(1+'Escalation Factor'!$E$33)</f>
        <v>26.107735766006058</v>
      </c>
      <c r="E54" s="4">
        <f ca="1">D54*(1+'Escalation Factor'!$E$33)</f>
        <v>27.646237913171188</v>
      </c>
    </row>
    <row r="55" spans="1:6" x14ac:dyDescent="0.25">
      <c r="A55" s="3" t="s">
        <v>99</v>
      </c>
      <c r="B55" s="4">
        <f t="shared" ca="1" si="11"/>
        <v>19.963445092730613</v>
      </c>
      <c r="C55" s="4">
        <f ca="1">B55*(1+'Escalation Factor'!$E$33)</f>
        <v>21.139870479261855</v>
      </c>
      <c r="D55" s="4">
        <f ca="1">C55*(1+'Escalation Factor'!$E$33)</f>
        <v>22.385621409738373</v>
      </c>
      <c r="E55" s="4">
        <f ca="1">D55*(1+'Escalation Factor'!$E$33)</f>
        <v>23.704783167509483</v>
      </c>
    </row>
    <row r="56" spans="1:6" x14ac:dyDescent="0.25">
      <c r="A56" s="3" t="s">
        <v>101</v>
      </c>
      <c r="B56" s="4">
        <f t="shared" ca="1" si="11"/>
        <v>26.928384431429578</v>
      </c>
      <c r="C56" s="4">
        <f ca="1">B56*(1+'Escalation Factor'!$E$33)</f>
        <v>28.515246564506096</v>
      </c>
      <c r="D56" s="4">
        <f ca="1">C56*(1+'Escalation Factor'!$E$33)</f>
        <v>30.195620858915735</v>
      </c>
      <c r="E56" s="4">
        <f ca="1">D56*(1+'Escalation Factor'!$E$33)</f>
        <v>31.975017890615234</v>
      </c>
    </row>
    <row r="57" spans="1:6" x14ac:dyDescent="0.25">
      <c r="A57" s="3" t="s">
        <v>102</v>
      </c>
      <c r="B57" s="4">
        <f ca="1">AVERAGE(B47:B56)</f>
        <v>22.244325367764517</v>
      </c>
      <c r="C57" s="4">
        <f t="shared" ref="C57:D57" ca="1" si="12">AVERAGE(C47:C56)</f>
        <v>23.555160694399994</v>
      </c>
      <c r="D57" s="4">
        <f t="shared" ca="1" si="12"/>
        <v>24.9432422051812</v>
      </c>
      <c r="E57" s="4">
        <f t="shared" ref="E57" ca="1" si="13">AVERAGE(E47:E56)</f>
        <v>26.413121938677591</v>
      </c>
    </row>
    <row r="60" spans="1:6" x14ac:dyDescent="0.25">
      <c r="A60" s="10"/>
    </row>
    <row r="62" spans="1:6" x14ac:dyDescent="0.25">
      <c r="B62" s="2"/>
      <c r="C62" s="2"/>
      <c r="D62" s="2"/>
      <c r="E62" s="2"/>
      <c r="F62" s="2"/>
    </row>
    <row r="63" spans="1:6" x14ac:dyDescent="0.25">
      <c r="B63" s="2"/>
      <c r="C63" s="2"/>
      <c r="D63" s="2"/>
      <c r="E63" s="2"/>
      <c r="F63" s="2"/>
    </row>
    <row r="64" spans="1:6" x14ac:dyDescent="0.25">
      <c r="B64" s="2"/>
      <c r="C64" s="2"/>
      <c r="D64" s="2"/>
      <c r="E64" s="2"/>
      <c r="F64" s="2"/>
    </row>
    <row r="65" spans="2:6" x14ac:dyDescent="0.25">
      <c r="B65" s="2"/>
      <c r="C65" s="2"/>
      <c r="D65" s="2"/>
      <c r="E65" s="2"/>
      <c r="F65" s="2"/>
    </row>
    <row r="66" spans="2:6" x14ac:dyDescent="0.25">
      <c r="B66" s="2"/>
      <c r="C66" s="2"/>
      <c r="D66" s="2"/>
      <c r="E66" s="2"/>
      <c r="F66" s="2"/>
    </row>
    <row r="67" spans="2:6" x14ac:dyDescent="0.25">
      <c r="B67" s="2"/>
      <c r="C67" s="2"/>
      <c r="D67" s="2"/>
      <c r="E67" s="2"/>
      <c r="F67" s="2"/>
    </row>
    <row r="68" spans="2:6" x14ac:dyDescent="0.25">
      <c r="B68" s="2"/>
      <c r="C68" s="2"/>
      <c r="D68" s="2"/>
      <c r="E68" s="2"/>
      <c r="F68" s="2"/>
    </row>
    <row r="69" spans="2:6" x14ac:dyDescent="0.25">
      <c r="B69" s="2"/>
      <c r="C69" s="2"/>
      <c r="D69" s="2"/>
      <c r="E69" s="2"/>
      <c r="F69" s="2"/>
    </row>
    <row r="70" spans="2:6" x14ac:dyDescent="0.25">
      <c r="B70" s="2"/>
      <c r="C70" s="2"/>
      <c r="D70" s="2"/>
      <c r="E70" s="2"/>
      <c r="F70" s="2"/>
    </row>
    <row r="71" spans="2:6" x14ac:dyDescent="0.25">
      <c r="B71" s="2"/>
      <c r="C71" s="2"/>
      <c r="D71" s="2"/>
      <c r="E71" s="2"/>
      <c r="F71" s="2"/>
    </row>
    <row r="72" spans="2:6" x14ac:dyDescent="0.25">
      <c r="B72" s="2"/>
      <c r="C72" s="2"/>
      <c r="D72" s="2"/>
      <c r="E72" s="2"/>
      <c r="F72" s="2"/>
    </row>
  </sheetData>
  <mergeCells count="7">
    <mergeCell ref="A45:C45"/>
    <mergeCell ref="A16:C16"/>
    <mergeCell ref="B3:F3"/>
    <mergeCell ref="H3:L3"/>
    <mergeCell ref="A1:F1"/>
    <mergeCell ref="B32:F32"/>
    <mergeCell ref="A30:B3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7905-58E2-44CF-A1BF-2DD98D217858}">
  <dimension ref="A1:J43"/>
  <sheetViews>
    <sheetView tabSelected="1" zoomScale="73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5" sqref="N5"/>
    </sheetView>
  </sheetViews>
  <sheetFormatPr defaultColWidth="10.09765625" defaultRowHeight="12.5" x14ac:dyDescent="0.25"/>
  <cols>
    <col min="1" max="1" width="5.69921875" style="99" bestFit="1" customWidth="1"/>
    <col min="2" max="2" width="31" style="100" customWidth="1"/>
    <col min="3" max="3" width="11.59765625" style="101" bestFit="1" customWidth="1"/>
    <col min="4" max="4" width="12.5" style="101" customWidth="1"/>
    <col min="5" max="5" width="10.59765625" style="101" bestFit="1" customWidth="1"/>
    <col min="6" max="6" width="14.3984375" style="101" customWidth="1"/>
    <col min="7" max="7" width="13.3984375" style="101" bestFit="1" customWidth="1"/>
    <col min="8" max="8" width="10" style="101" customWidth="1"/>
    <col min="9" max="9" width="9.19921875" style="101" customWidth="1"/>
    <col min="10" max="10" width="21.19921875" style="103" customWidth="1"/>
    <col min="11" max="16384" width="10.09765625" style="103"/>
  </cols>
  <sheetData>
    <row r="1" spans="1:10" ht="27" customHeight="1" thickBot="1" x14ac:dyDescent="0.3">
      <c r="F1" s="102"/>
      <c r="G1" s="102"/>
      <c r="H1" s="102"/>
    </row>
    <row r="2" spans="1:10" s="106" customFormat="1" ht="65.5" thickBot="1" x14ac:dyDescent="0.3">
      <c r="A2" s="104" t="s">
        <v>109</v>
      </c>
      <c r="B2" s="105" t="s">
        <v>110</v>
      </c>
      <c r="C2" s="105" t="s">
        <v>111</v>
      </c>
      <c r="D2" s="105" t="s">
        <v>112</v>
      </c>
      <c r="E2" s="105" t="s">
        <v>113</v>
      </c>
      <c r="F2" s="105" t="s">
        <v>114</v>
      </c>
      <c r="G2" s="105" t="s">
        <v>115</v>
      </c>
      <c r="H2" s="105" t="s">
        <v>116</v>
      </c>
      <c r="I2" s="105" t="s">
        <v>117</v>
      </c>
    </row>
    <row r="3" spans="1:10" s="101" customFormat="1" x14ac:dyDescent="0.25">
      <c r="A3" s="107">
        <v>1</v>
      </c>
      <c r="B3" s="108" t="s">
        <v>118</v>
      </c>
      <c r="C3" s="109" t="s">
        <v>119</v>
      </c>
      <c r="D3" s="110">
        <v>0.85099999999999998</v>
      </c>
      <c r="E3" s="109" t="s">
        <v>120</v>
      </c>
      <c r="F3" s="111" t="s">
        <v>120</v>
      </c>
      <c r="G3" s="112">
        <v>2358.84</v>
      </c>
      <c r="H3" s="112">
        <v>2431</v>
      </c>
      <c r="I3" s="112">
        <f>G3-H3</f>
        <v>-72.159999999999854</v>
      </c>
    </row>
    <row r="4" spans="1:10" s="101" customFormat="1" x14ac:dyDescent="0.25">
      <c r="A4" s="113">
        <v>2</v>
      </c>
      <c r="B4" s="114" t="s">
        <v>121</v>
      </c>
      <c r="C4" s="115" t="s">
        <v>119</v>
      </c>
      <c r="D4" s="116">
        <v>0.84840000000000004</v>
      </c>
      <c r="E4" s="114">
        <v>3300</v>
      </c>
      <c r="F4" s="117">
        <v>3059.4497999999999</v>
      </c>
      <c r="G4" s="118">
        <v>2359.4479999999999</v>
      </c>
      <c r="H4" s="118">
        <v>2400</v>
      </c>
      <c r="I4" s="118">
        <f t="shared" ref="I4:I19" si="0">G4-H4</f>
        <v>-40.552000000000135</v>
      </c>
      <c r="J4" s="119"/>
    </row>
    <row r="5" spans="1:10" s="101" customFormat="1" x14ac:dyDescent="0.25">
      <c r="A5" s="113">
        <v>3</v>
      </c>
      <c r="B5" s="114" t="s">
        <v>122</v>
      </c>
      <c r="C5" s="115" t="s">
        <v>119</v>
      </c>
      <c r="D5" s="120">
        <v>0.84099999999999997</v>
      </c>
      <c r="E5" s="121" t="s">
        <v>120</v>
      </c>
      <c r="F5" s="117">
        <v>3036.9575000000004</v>
      </c>
      <c r="G5" s="118">
        <v>2358.84</v>
      </c>
      <c r="H5" s="118">
        <v>2459</v>
      </c>
      <c r="I5" s="118">
        <f t="shared" si="0"/>
        <v>-100.15999999999985</v>
      </c>
      <c r="J5" s="119"/>
    </row>
    <row r="6" spans="1:10" s="101" customFormat="1" x14ac:dyDescent="0.25">
      <c r="A6" s="113">
        <v>4</v>
      </c>
      <c r="B6" s="114" t="s">
        <v>123</v>
      </c>
      <c r="C6" s="115" t="s">
        <v>119</v>
      </c>
      <c r="D6" s="116">
        <v>0.85</v>
      </c>
      <c r="E6" s="115">
        <v>3500</v>
      </c>
      <c r="F6" s="122" t="s">
        <v>120</v>
      </c>
      <c r="G6" s="118">
        <v>2362.5</v>
      </c>
      <c r="H6" s="118">
        <v>2425</v>
      </c>
      <c r="I6" s="118">
        <f t="shared" si="0"/>
        <v>-62.5</v>
      </c>
      <c r="J6" s="119"/>
    </row>
    <row r="7" spans="1:10" s="101" customFormat="1" x14ac:dyDescent="0.25">
      <c r="A7" s="113">
        <v>5</v>
      </c>
      <c r="B7" s="114" t="s">
        <v>124</v>
      </c>
      <c r="C7" s="115" t="s">
        <v>119</v>
      </c>
      <c r="D7" s="116">
        <v>0.84470000000000001</v>
      </c>
      <c r="E7" s="115" t="s">
        <v>120</v>
      </c>
      <c r="F7" s="122" t="s">
        <v>120</v>
      </c>
      <c r="G7" s="118">
        <v>2358.84</v>
      </c>
      <c r="H7" s="118">
        <v>2347</v>
      </c>
      <c r="I7" s="118">
        <f t="shared" si="0"/>
        <v>11.840000000000146</v>
      </c>
      <c r="J7" s="119"/>
    </row>
    <row r="8" spans="1:10" s="101" customFormat="1" x14ac:dyDescent="0.25">
      <c r="A8" s="113">
        <v>6</v>
      </c>
      <c r="B8" s="114" t="s">
        <v>125</v>
      </c>
      <c r="C8" s="115" t="s">
        <v>147</v>
      </c>
      <c r="D8" s="116">
        <v>0.83289999999999997</v>
      </c>
      <c r="E8" s="115">
        <v>2850</v>
      </c>
      <c r="F8" s="117">
        <v>3165.768</v>
      </c>
      <c r="G8" s="118">
        <v>2373.98</v>
      </c>
      <c r="H8" s="118">
        <v>2380</v>
      </c>
      <c r="I8" s="118">
        <f t="shared" si="0"/>
        <v>-6.0199999999999818</v>
      </c>
      <c r="J8" s="119"/>
    </row>
    <row r="9" spans="1:10" s="101" customFormat="1" x14ac:dyDescent="0.25">
      <c r="A9" s="113">
        <v>7</v>
      </c>
      <c r="B9" s="114" t="s">
        <v>126</v>
      </c>
      <c r="C9" s="115" t="s">
        <v>119</v>
      </c>
      <c r="D9" s="123">
        <v>0.84909999999999997</v>
      </c>
      <c r="E9" s="114">
        <v>3300</v>
      </c>
      <c r="F9" s="117">
        <v>3784.54</v>
      </c>
      <c r="G9" s="118">
        <v>2374.0300000000002</v>
      </c>
      <c r="H9" s="118">
        <v>2340</v>
      </c>
      <c r="I9" s="118">
        <f t="shared" si="0"/>
        <v>34.0300000000002</v>
      </c>
      <c r="J9" s="119"/>
    </row>
    <row r="10" spans="1:10" s="101" customFormat="1" x14ac:dyDescent="0.25">
      <c r="A10" s="113">
        <v>8</v>
      </c>
      <c r="B10" s="114" t="s">
        <v>127</v>
      </c>
      <c r="C10" s="115" t="s">
        <v>119</v>
      </c>
      <c r="D10" s="116">
        <v>0.83389999999999997</v>
      </c>
      <c r="E10" s="114">
        <v>3000</v>
      </c>
      <c r="F10" s="117">
        <v>3716.0199999999995</v>
      </c>
      <c r="G10" s="118">
        <v>2373.9767441860467</v>
      </c>
      <c r="H10" s="118">
        <v>2453</v>
      </c>
      <c r="I10" s="118">
        <f t="shared" si="0"/>
        <v>-79.023255813953256</v>
      </c>
      <c r="J10" s="119"/>
    </row>
    <row r="11" spans="1:10" s="101" customFormat="1" x14ac:dyDescent="0.25">
      <c r="A11" s="113">
        <v>9</v>
      </c>
      <c r="B11" s="114" t="s">
        <v>128</v>
      </c>
      <c r="C11" s="115" t="s">
        <v>119</v>
      </c>
      <c r="D11" s="116">
        <v>0.84</v>
      </c>
      <c r="E11" s="115">
        <v>3600</v>
      </c>
      <c r="F11" s="122" t="s">
        <v>120</v>
      </c>
      <c r="G11" s="118">
        <v>2358.84</v>
      </c>
      <c r="H11" s="118">
        <v>2352</v>
      </c>
      <c r="I11" s="118">
        <f t="shared" si="0"/>
        <v>6.8400000000001455</v>
      </c>
      <c r="J11" s="119"/>
    </row>
    <row r="12" spans="1:10" s="101" customFormat="1" x14ac:dyDescent="0.25">
      <c r="A12" s="113">
        <v>10</v>
      </c>
      <c r="B12" s="114" t="s">
        <v>129</v>
      </c>
      <c r="C12" s="115" t="s">
        <v>119</v>
      </c>
      <c r="D12" s="116">
        <v>0.85852798589687085</v>
      </c>
      <c r="E12" s="114">
        <v>3300</v>
      </c>
      <c r="F12" s="122" t="s">
        <v>120</v>
      </c>
      <c r="G12" s="118">
        <v>2390</v>
      </c>
      <c r="H12" s="118">
        <v>2374</v>
      </c>
      <c r="I12" s="118">
        <f t="shared" si="0"/>
        <v>16</v>
      </c>
      <c r="J12" s="119"/>
    </row>
    <row r="13" spans="1:10" s="101" customFormat="1" x14ac:dyDescent="0.25">
      <c r="A13" s="113">
        <v>11</v>
      </c>
      <c r="B13" s="114" t="s">
        <v>130</v>
      </c>
      <c r="C13" s="114" t="s">
        <v>131</v>
      </c>
      <c r="D13" s="116">
        <v>0.85140000000000005</v>
      </c>
      <c r="E13" s="115">
        <v>3700</v>
      </c>
      <c r="F13" s="122" t="s">
        <v>120</v>
      </c>
      <c r="G13" s="118">
        <v>2390</v>
      </c>
      <c r="H13" s="118">
        <v>2375</v>
      </c>
      <c r="I13" s="118">
        <f t="shared" si="0"/>
        <v>15</v>
      </c>
      <c r="J13" s="119"/>
    </row>
    <row r="14" spans="1:10" s="101" customFormat="1" x14ac:dyDescent="0.25">
      <c r="A14" s="113">
        <v>12</v>
      </c>
      <c r="B14" s="114" t="s">
        <v>132</v>
      </c>
      <c r="C14" s="114" t="s">
        <v>131</v>
      </c>
      <c r="D14" s="116">
        <v>0.86880000000000002</v>
      </c>
      <c r="E14" s="115">
        <v>3400</v>
      </c>
      <c r="F14" s="117">
        <v>3469.9559999999997</v>
      </c>
      <c r="G14" s="118">
        <v>2390</v>
      </c>
      <c r="H14" s="118">
        <v>2326</v>
      </c>
      <c r="I14" s="118">
        <f t="shared" si="0"/>
        <v>64</v>
      </c>
      <c r="J14" s="119"/>
    </row>
    <row r="15" spans="1:10" s="101" customFormat="1" x14ac:dyDescent="0.25">
      <c r="A15" s="113">
        <v>13</v>
      </c>
      <c r="B15" s="114" t="s">
        <v>133</v>
      </c>
      <c r="C15" s="114" t="s">
        <v>131</v>
      </c>
      <c r="D15" s="115" t="s">
        <v>134</v>
      </c>
      <c r="E15" s="115">
        <v>3300</v>
      </c>
      <c r="F15" s="117">
        <v>3081.57728</v>
      </c>
      <c r="G15" s="118">
        <v>2390</v>
      </c>
      <c r="H15" s="118">
        <v>2434</v>
      </c>
      <c r="I15" s="118">
        <f t="shared" si="0"/>
        <v>-44</v>
      </c>
      <c r="J15" s="119"/>
    </row>
    <row r="16" spans="1:10" s="101" customFormat="1" x14ac:dyDescent="0.25">
      <c r="A16" s="113">
        <v>14</v>
      </c>
      <c r="B16" s="114" t="s">
        <v>135</v>
      </c>
      <c r="C16" s="114" t="s">
        <v>131</v>
      </c>
      <c r="D16" s="116">
        <v>0.87770000000000004</v>
      </c>
      <c r="E16" s="115">
        <v>3700</v>
      </c>
      <c r="F16" s="122" t="s">
        <v>120</v>
      </c>
      <c r="G16" s="118">
        <v>2390</v>
      </c>
      <c r="H16" s="118">
        <v>2379</v>
      </c>
      <c r="I16" s="118">
        <f t="shared" si="0"/>
        <v>11</v>
      </c>
      <c r="J16" s="119"/>
    </row>
    <row r="17" spans="1:10" s="101" customFormat="1" x14ac:dyDescent="0.25">
      <c r="A17" s="113">
        <v>15</v>
      </c>
      <c r="B17" s="114" t="s">
        <v>136</v>
      </c>
      <c r="C17" s="114" t="s">
        <v>131</v>
      </c>
      <c r="D17" s="123">
        <v>0.86990000000000001</v>
      </c>
      <c r="E17" s="115">
        <v>4000</v>
      </c>
      <c r="F17" s="122" t="s">
        <v>120</v>
      </c>
      <c r="G17" s="118">
        <v>2390</v>
      </c>
      <c r="H17" s="118">
        <v>2340</v>
      </c>
      <c r="I17" s="118">
        <f t="shared" si="0"/>
        <v>50</v>
      </c>
      <c r="J17" s="119"/>
    </row>
    <row r="18" spans="1:10" s="101" customFormat="1" x14ac:dyDescent="0.25">
      <c r="A18" s="113">
        <v>16</v>
      </c>
      <c r="B18" s="124" t="s">
        <v>137</v>
      </c>
      <c r="C18" s="114" t="s">
        <v>131</v>
      </c>
      <c r="D18" s="116">
        <v>0.87429999999999997</v>
      </c>
      <c r="E18" s="115">
        <v>3500</v>
      </c>
      <c r="F18" s="117">
        <v>3145.2299999999996</v>
      </c>
      <c r="G18" s="118">
        <v>2390</v>
      </c>
      <c r="H18" s="118">
        <v>2396</v>
      </c>
      <c r="I18" s="118">
        <f t="shared" si="0"/>
        <v>-6</v>
      </c>
      <c r="J18" s="119"/>
    </row>
    <row r="19" spans="1:10" s="101" customFormat="1" ht="42" customHeight="1" thickBot="1" x14ac:dyDescent="0.3">
      <c r="A19" s="125">
        <v>17</v>
      </c>
      <c r="B19" s="126"/>
      <c r="C19" s="127" t="s">
        <v>131</v>
      </c>
      <c r="D19" s="128">
        <v>0.85589999999999999</v>
      </c>
      <c r="E19" s="129">
        <v>3300</v>
      </c>
      <c r="F19" s="130">
        <v>3207</v>
      </c>
      <c r="G19" s="131">
        <v>2390</v>
      </c>
      <c r="H19" s="131">
        <v>2394</v>
      </c>
      <c r="I19" s="131">
        <f t="shared" si="0"/>
        <v>-4</v>
      </c>
      <c r="J19" s="119"/>
    </row>
    <row r="20" spans="1:10" s="101" customFormat="1" ht="26.5" hidden="1" thickBot="1" x14ac:dyDescent="0.3">
      <c r="A20" s="132"/>
      <c r="B20" s="133" t="s">
        <v>138</v>
      </c>
      <c r="C20" s="134"/>
      <c r="D20" s="135"/>
      <c r="E20" s="135"/>
      <c r="F20" s="136">
        <v>0</v>
      </c>
      <c r="G20" s="137"/>
      <c r="H20" s="137"/>
      <c r="I20" s="137"/>
      <c r="J20" s="119"/>
    </row>
    <row r="21" spans="1:10" s="101" customFormat="1" hidden="1" x14ac:dyDescent="0.25">
      <c r="A21" s="107">
        <v>18</v>
      </c>
      <c r="B21" s="108" t="s">
        <v>139</v>
      </c>
      <c r="C21" s="109" t="s">
        <v>119</v>
      </c>
      <c r="D21" s="138">
        <v>0.85</v>
      </c>
      <c r="E21" s="109" t="s">
        <v>120</v>
      </c>
      <c r="F21" s="111">
        <v>2443.7939999999999</v>
      </c>
      <c r="G21" s="112">
        <v>2358.837</v>
      </c>
      <c r="H21" s="112"/>
      <c r="I21" s="112"/>
      <c r="J21" s="119"/>
    </row>
    <row r="22" spans="1:10" s="101" customFormat="1" hidden="1" x14ac:dyDescent="0.25">
      <c r="A22" s="113">
        <v>19</v>
      </c>
      <c r="B22" s="114" t="s">
        <v>140</v>
      </c>
      <c r="C22" s="115" t="s">
        <v>119</v>
      </c>
      <c r="D22" s="120">
        <v>0.84050000000000002</v>
      </c>
      <c r="E22" s="115">
        <v>3500</v>
      </c>
      <c r="F22" s="122">
        <v>0</v>
      </c>
      <c r="G22" s="118">
        <v>2358.84</v>
      </c>
      <c r="H22" s="118"/>
      <c r="I22" s="118"/>
      <c r="J22" s="119"/>
    </row>
    <row r="23" spans="1:10" s="101" customFormat="1" ht="25" hidden="1" x14ac:dyDescent="0.25">
      <c r="A23" s="113">
        <v>20</v>
      </c>
      <c r="B23" s="114" t="s">
        <v>141</v>
      </c>
      <c r="C23" s="115" t="s">
        <v>119</v>
      </c>
      <c r="D23" s="116">
        <v>0.85</v>
      </c>
      <c r="E23" s="115"/>
      <c r="F23" s="122">
        <v>0</v>
      </c>
      <c r="G23" s="118">
        <v>2374.3000000000002</v>
      </c>
      <c r="H23" s="118"/>
      <c r="I23" s="118"/>
      <c r="J23" s="119"/>
    </row>
    <row r="24" spans="1:10" s="101" customFormat="1" hidden="1" x14ac:dyDescent="0.25">
      <c r="A24" s="113">
        <v>22</v>
      </c>
      <c r="B24" s="139" t="s">
        <v>142</v>
      </c>
      <c r="C24" s="115" t="s">
        <v>119</v>
      </c>
      <c r="D24" s="123">
        <v>0.83230000000000004</v>
      </c>
      <c r="E24" s="114"/>
      <c r="F24" s="122">
        <v>4261.4282000000003</v>
      </c>
      <c r="G24" s="118">
        <v>2374.1</v>
      </c>
      <c r="H24" s="118"/>
      <c r="I24" s="118"/>
      <c r="J24" s="119"/>
    </row>
    <row r="25" spans="1:10" s="101" customFormat="1" hidden="1" x14ac:dyDescent="0.25">
      <c r="A25" s="113">
        <v>23</v>
      </c>
      <c r="B25" s="115" t="s">
        <v>143</v>
      </c>
      <c r="C25" s="115" t="s">
        <v>119</v>
      </c>
      <c r="D25" s="116">
        <v>0.85680000000000001</v>
      </c>
      <c r="E25" s="114"/>
      <c r="F25" s="122">
        <v>3579.5205000000001</v>
      </c>
      <c r="G25" s="118">
        <v>2371.61</v>
      </c>
      <c r="H25" s="118"/>
      <c r="I25" s="118"/>
      <c r="J25" s="119"/>
    </row>
    <row r="26" spans="1:10" s="101" customFormat="1" hidden="1" x14ac:dyDescent="0.25">
      <c r="A26" s="113">
        <v>24</v>
      </c>
      <c r="B26" s="139" t="s">
        <v>144</v>
      </c>
      <c r="C26" s="115" t="s">
        <v>119</v>
      </c>
      <c r="D26" s="123">
        <v>0.85899999999999999</v>
      </c>
      <c r="E26" s="114"/>
      <c r="F26" s="122">
        <v>4090.4078</v>
      </c>
      <c r="G26" s="118">
        <v>2374.1</v>
      </c>
      <c r="H26" s="118"/>
      <c r="I26" s="118"/>
      <c r="J26" s="119"/>
    </row>
    <row r="27" spans="1:10" s="101" customFormat="1" ht="21.5" hidden="1" customHeight="1" x14ac:dyDescent="0.25">
      <c r="A27" s="113">
        <v>25</v>
      </c>
      <c r="B27" s="139" t="s">
        <v>145</v>
      </c>
      <c r="C27" s="115" t="s">
        <v>131</v>
      </c>
      <c r="D27" s="123" t="s">
        <v>146</v>
      </c>
      <c r="E27" s="114">
        <v>4000</v>
      </c>
      <c r="F27" s="122">
        <v>0</v>
      </c>
      <c r="G27" s="118">
        <v>2390</v>
      </c>
      <c r="H27" s="118"/>
      <c r="I27" s="118"/>
      <c r="J27" s="119"/>
    </row>
    <row r="28" spans="1:10" s="101" customFormat="1" ht="13" thickBot="1" x14ac:dyDescent="0.3">
      <c r="A28" s="125">
        <v>18</v>
      </c>
      <c r="B28" s="140" t="s">
        <v>103</v>
      </c>
      <c r="C28" s="129" t="s">
        <v>119</v>
      </c>
      <c r="D28" s="141">
        <v>0.878</v>
      </c>
      <c r="E28" s="127">
        <v>4671</v>
      </c>
      <c r="F28" s="142">
        <v>3922.3249999999998</v>
      </c>
      <c r="G28" s="131">
        <v>2326.0300000000002</v>
      </c>
      <c r="H28" s="131">
        <v>2374.21</v>
      </c>
      <c r="I28" s="131">
        <f t="shared" ref="I28" si="1">G28-H28</f>
        <v>-48.179999999999836</v>
      </c>
      <c r="J28" s="119"/>
    </row>
    <row r="29" spans="1:10" x14ac:dyDescent="0.25">
      <c r="A29" s="143"/>
      <c r="B29" s="103"/>
      <c r="C29" s="144"/>
    </row>
    <row r="30" spans="1:10" x14ac:dyDescent="0.25">
      <c r="A30" s="143"/>
      <c r="B30" s="103"/>
      <c r="C30" s="144"/>
    </row>
    <row r="31" spans="1:10" x14ac:dyDescent="0.25">
      <c r="A31" s="143"/>
      <c r="B31" s="103"/>
      <c r="C31" s="144"/>
    </row>
    <row r="32" spans="1:10" x14ac:dyDescent="0.25">
      <c r="A32" s="143"/>
      <c r="B32" s="103"/>
      <c r="C32" s="144"/>
    </row>
    <row r="33" spans="1:3" x14ac:dyDescent="0.25">
      <c r="A33" s="143"/>
      <c r="B33" s="103"/>
      <c r="C33" s="144"/>
    </row>
    <row r="34" spans="1:3" x14ac:dyDescent="0.25">
      <c r="A34" s="143"/>
      <c r="B34" s="103"/>
      <c r="C34" s="144"/>
    </row>
    <row r="35" spans="1:3" x14ac:dyDescent="0.25">
      <c r="A35" s="143"/>
      <c r="B35" s="103"/>
      <c r="C35" s="144"/>
    </row>
    <row r="36" spans="1:3" x14ac:dyDescent="0.25">
      <c r="A36" s="143"/>
      <c r="B36" s="103"/>
      <c r="C36" s="144"/>
    </row>
    <row r="37" spans="1:3" x14ac:dyDescent="0.25">
      <c r="A37" s="143"/>
      <c r="B37" s="103"/>
      <c r="C37" s="144"/>
    </row>
    <row r="38" spans="1:3" x14ac:dyDescent="0.25">
      <c r="A38" s="143"/>
      <c r="B38" s="103"/>
      <c r="C38" s="144"/>
    </row>
    <row r="39" spans="1:3" x14ac:dyDescent="0.25">
      <c r="A39" s="143"/>
      <c r="B39" s="103"/>
      <c r="C39" s="144"/>
    </row>
    <row r="40" spans="1:3" x14ac:dyDescent="0.25">
      <c r="A40" s="143"/>
      <c r="B40" s="103"/>
      <c r="C40" s="144"/>
    </row>
    <row r="41" spans="1:3" x14ac:dyDescent="0.25">
      <c r="A41" s="143"/>
      <c r="B41" s="103"/>
      <c r="C41" s="144"/>
    </row>
    <row r="42" spans="1:3" x14ac:dyDescent="0.25">
      <c r="A42" s="143"/>
      <c r="B42" s="103"/>
      <c r="C42" s="144"/>
    </row>
    <row r="43" spans="1:3" x14ac:dyDescent="0.25">
      <c r="A43" s="143"/>
      <c r="B43" s="103"/>
      <c r="C43" s="144"/>
    </row>
  </sheetData>
  <mergeCells count="1">
    <mergeCell ref="B18:B1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03700A8FCC04EA8D57FAEFAFFB663" ma:contentTypeVersion="0" ma:contentTypeDescription="Create a new document." ma:contentTypeScope="" ma:versionID="0487784a98a71a3d2abb319eaa9f30b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92527-A514-451E-9A80-A25E412514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0FD9ECE-25B8-4D5A-ADE7-16D1DCE63D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0C9CD0-5D04-48E3-8D84-E1586BEAE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Revised INFLATION</vt:lpstr>
      <vt:lpstr>Escalation Factor</vt:lpstr>
      <vt:lpstr>Station O&amp;M Reiterative</vt:lpstr>
      <vt:lpstr>SHR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Nabeel Mohammad</dc:creator>
  <cp:keywords/>
  <dc:description/>
  <cp:lastModifiedBy>Nabeel Mohammad (IN)</cp:lastModifiedBy>
  <cp:revision/>
  <dcterms:created xsi:type="dcterms:W3CDTF">2009-01-23T10:19:39Z</dcterms:created>
  <dcterms:modified xsi:type="dcterms:W3CDTF">2024-02-20T18:46:51Z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andFormat">
    <vt:lpwstr>1.0</vt:lpwstr>
  </property>
  <property fmtid="{D5CDD505-2E9C-101B-9397-08002B2CF9AE}" pid="3" name="Smart Base Template Version">
    <vt:lpwstr>20110718v3</vt:lpwstr>
  </property>
  <property fmtid="{D5CDD505-2E9C-101B-9397-08002B2CF9AE}" pid="4" name="ContentTypeId">
    <vt:lpwstr>0x01010079F03700A8FCC04EA8D57FAEFAFFB663</vt:lpwstr>
  </property>
  <property fmtid="{D5CDD505-2E9C-101B-9397-08002B2CF9AE}" pid="5" name="Smrt_NotesFontSize">
    <vt:lpwstr>8</vt:lpwstr>
  </property>
  <property fmtid="{D5CDD505-2E9C-101B-9397-08002B2CF9AE}" pid="6" name="Smrt_WorkbookThemeColor">
    <vt:lpwstr>PwC</vt:lpwstr>
  </property>
  <property fmtid="{D5CDD505-2E9C-101B-9397-08002B2CF9AE}" pid="7" name="Smrt_WorkbookNumberDisplay">
    <vt:lpwstr>0</vt:lpwstr>
  </property>
  <property fmtid="{D5CDD505-2E9C-101B-9397-08002B2CF9AE}" pid="8" name="Smrt_WorkbookPercentageDisplay">
    <vt:lpwstr>0</vt:lpwstr>
  </property>
</Properties>
</file>